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36740 INCENDIS 2026\esborrany\2. PCAP\"/>
    </mc:Choice>
  </mc:AlternateContent>
  <workbookProtection workbookAlgorithmName="SHA-512" workbookHashValue="7yCDQJPWHbl+jaQAgEiZRlkmncweKz2+RdSn8rp+GNCdts2dtMIY6NbLAUPcIRIvif7GIVExQCmltMQ8cfiorw==" workbookSaltValue="+A+qh/HjsTZYzD6ae+0DSw==" workbookSpinCount="100000" lockStructure="1"/>
  <bookViews>
    <workbookView xWindow="0" yWindow="0" windowWidth="28800" windowHeight="12300"/>
  </bookViews>
  <sheets>
    <sheet name="MODEL OFERTA A EMPLENAR" sheetId="1" r:id="rId1"/>
    <sheet name="retimbres  MANUAL per anualitat" sheetId="2" r:id="rId2"/>
    <sheet name="retim ext automatica anual" sheetId="3" r:id="rId3"/>
  </sheets>
  <definedNames>
    <definedName name="_xlnm.Print_Area" localSheetId="0">'MODEL OFERTA A EMPLENAR'!$A$1:$I$87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9" i="1"/>
  <c r="E30" i="1"/>
  <c r="E31" i="1"/>
  <c r="E32" i="1"/>
  <c r="E35" i="1"/>
  <c r="E37" i="1"/>
  <c r="E38" i="1"/>
  <c r="E39" i="1"/>
  <c r="E40" i="1"/>
  <c r="E15" i="1" l="1"/>
  <c r="E80" i="1"/>
  <c r="E78" i="1"/>
  <c r="I78" i="1" l="1"/>
  <c r="B7" i="3" l="1"/>
  <c r="B8" i="3"/>
  <c r="H8" i="3" s="1"/>
  <c r="B9" i="3"/>
  <c r="B10" i="3"/>
  <c r="B11" i="3"/>
  <c r="B12" i="3"/>
  <c r="B6" i="3"/>
  <c r="B13" i="3"/>
  <c r="I80" i="1" l="1"/>
  <c r="D25" i="1"/>
  <c r="E79" i="1" l="1"/>
  <c r="I79" i="1" s="1"/>
  <c r="E77" i="1"/>
  <c r="I77" i="1" s="1"/>
  <c r="I81" i="1" l="1"/>
  <c r="E23" i="1" s="1"/>
  <c r="F23" i="1" l="1"/>
  <c r="D33" i="1"/>
  <c r="F40" i="1"/>
  <c r="F39" i="1"/>
  <c r="F38" i="1"/>
  <c r="F37" i="1"/>
  <c r="F35" i="1"/>
  <c r="F31" i="1"/>
  <c r="F32" i="1"/>
  <c r="F29" i="1"/>
  <c r="F30" i="1"/>
  <c r="F27" i="1"/>
  <c r="C14" i="3"/>
  <c r="C28" i="1" s="1"/>
  <c r="F14" i="3"/>
  <c r="E14" i="3"/>
  <c r="D14" i="3"/>
  <c r="H42" i="2"/>
  <c r="G42" i="2"/>
  <c r="F42" i="2"/>
  <c r="E42" i="2"/>
  <c r="D42" i="2"/>
  <c r="C42" i="2"/>
  <c r="B42" i="2"/>
  <c r="B33" i="2"/>
  <c r="C33" i="2"/>
  <c r="D33" i="2"/>
  <c r="E33" i="2"/>
  <c r="H33" i="2"/>
  <c r="G33" i="2"/>
  <c r="F33" i="2"/>
  <c r="H25" i="2"/>
  <c r="G25" i="2"/>
  <c r="F25" i="2"/>
  <c r="E25" i="2"/>
  <c r="D25" i="2"/>
  <c r="C25" i="2"/>
  <c r="B25" i="2"/>
  <c r="G6" i="2"/>
  <c r="P15" i="2" s="1"/>
  <c r="F6" i="2"/>
  <c r="O23" i="2" s="1"/>
  <c r="E6" i="2"/>
  <c r="N22" i="2" s="1"/>
  <c r="D6" i="2"/>
  <c r="M21" i="2" s="1"/>
  <c r="C6" i="2"/>
  <c r="L15" i="2" s="1"/>
  <c r="H17" i="2"/>
  <c r="G17" i="2"/>
  <c r="F17" i="2"/>
  <c r="B6" i="2"/>
  <c r="K41" i="2" s="1"/>
  <c r="A6" i="2"/>
  <c r="J22" i="2" s="1"/>
  <c r="H13" i="3"/>
  <c r="J13" i="3"/>
  <c r="I13" i="3"/>
  <c r="G13" i="3"/>
  <c r="D17" i="2"/>
  <c r="B17" i="2"/>
  <c r="C17" i="2"/>
  <c r="H12" i="3"/>
  <c r="J11" i="3"/>
  <c r="H10" i="3"/>
  <c r="J9" i="3"/>
  <c r="J7" i="3"/>
  <c r="H6" i="3"/>
  <c r="I25" i="2" l="1"/>
  <c r="N38" i="2"/>
  <c r="O40" i="2"/>
  <c r="K39" i="2"/>
  <c r="M30" i="2"/>
  <c r="J32" i="2"/>
  <c r="N39" i="2"/>
  <c r="J38" i="2"/>
  <c r="O38" i="2"/>
  <c r="O39" i="2"/>
  <c r="O15" i="2"/>
  <c r="O29" i="2"/>
  <c r="K38" i="2"/>
  <c r="J39" i="2"/>
  <c r="K40" i="2"/>
  <c r="M38" i="2"/>
  <c r="L13" i="2"/>
  <c r="P41" i="2"/>
  <c r="P16" i="2"/>
  <c r="L21" i="2"/>
  <c r="P29" i="2"/>
  <c r="P30" i="2"/>
  <c r="L40" i="2"/>
  <c r="P40" i="2"/>
  <c r="M41" i="2"/>
  <c r="I42" i="2"/>
  <c r="P21" i="2"/>
  <c r="L29" i="2"/>
  <c r="J30" i="2"/>
  <c r="J31" i="2"/>
  <c r="L39" i="2"/>
  <c r="P39" i="2"/>
  <c r="M40" i="2"/>
  <c r="J41" i="2"/>
  <c r="N41" i="2"/>
  <c r="I33" i="2"/>
  <c r="P14" i="2"/>
  <c r="M29" i="2"/>
  <c r="L30" i="2"/>
  <c r="M31" i="2"/>
  <c r="L38" i="2"/>
  <c r="P38" i="2"/>
  <c r="M39" i="2"/>
  <c r="J40" i="2"/>
  <c r="N40" i="2"/>
  <c r="O41" i="2"/>
  <c r="L14" i="2"/>
  <c r="L41" i="2"/>
  <c r="K29" i="2"/>
  <c r="N32" i="2"/>
  <c r="N31" i="2"/>
  <c r="K32" i="2"/>
  <c r="O32" i="2"/>
  <c r="P22" i="2"/>
  <c r="N30" i="2"/>
  <c r="K31" i="2"/>
  <c r="O31" i="2"/>
  <c r="L32" i="2"/>
  <c r="P32" i="2"/>
  <c r="L16" i="2"/>
  <c r="K21" i="2"/>
  <c r="L23" i="2"/>
  <c r="J29" i="2"/>
  <c r="N29" i="2"/>
  <c r="K30" i="2"/>
  <c r="O30" i="2"/>
  <c r="L31" i="2"/>
  <c r="P31" i="2"/>
  <c r="M32" i="2"/>
  <c r="N16" i="2"/>
  <c r="J15" i="2"/>
  <c r="K14" i="2"/>
  <c r="N15" i="2"/>
  <c r="K22" i="2"/>
  <c r="N21" i="2"/>
  <c r="L22" i="2"/>
  <c r="P23" i="2"/>
  <c r="O13" i="2"/>
  <c r="J16" i="2"/>
  <c r="O14" i="2"/>
  <c r="J21" i="2"/>
  <c r="O21" i="2"/>
  <c r="O22" i="2"/>
  <c r="M24" i="2"/>
  <c r="M16" i="2"/>
  <c r="J14" i="2"/>
  <c r="M23" i="2"/>
  <c r="J24" i="2"/>
  <c r="N24" i="2"/>
  <c r="M15" i="2"/>
  <c r="M14" i="2"/>
  <c r="M22" i="2"/>
  <c r="J23" i="2"/>
  <c r="N23" i="2"/>
  <c r="K24" i="2"/>
  <c r="O24" i="2"/>
  <c r="K13" i="2"/>
  <c r="O16" i="2"/>
  <c r="K16" i="2"/>
  <c r="K15" i="2"/>
  <c r="K23" i="2"/>
  <c r="L24" i="2"/>
  <c r="P24" i="2"/>
  <c r="P13" i="2"/>
  <c r="M13" i="2"/>
  <c r="N14" i="2"/>
  <c r="N13" i="2"/>
  <c r="I11" i="3"/>
  <c r="I7" i="3"/>
  <c r="G11" i="3"/>
  <c r="I6" i="3"/>
  <c r="H11" i="3"/>
  <c r="G9" i="3"/>
  <c r="I12" i="3"/>
  <c r="G7" i="3"/>
  <c r="H9" i="3"/>
  <c r="I10" i="3"/>
  <c r="H7" i="3"/>
  <c r="I8" i="3"/>
  <c r="I9" i="3"/>
  <c r="E17" i="2"/>
  <c r="I17" i="2" s="1"/>
  <c r="C26" i="1" s="1"/>
  <c r="J13" i="2"/>
  <c r="J6" i="3"/>
  <c r="J8" i="3"/>
  <c r="J10" i="3"/>
  <c r="J12" i="3"/>
  <c r="G6" i="3"/>
  <c r="G8" i="3"/>
  <c r="G10" i="3"/>
  <c r="G12" i="3"/>
  <c r="J14" i="3" l="1"/>
  <c r="Q38" i="2"/>
  <c r="Q40" i="2"/>
  <c r="Q41" i="2"/>
  <c r="H14" i="3"/>
  <c r="E36" i="1" s="1"/>
  <c r="Q39" i="2"/>
  <c r="Q21" i="2"/>
  <c r="Q30" i="2"/>
  <c r="Q29" i="2"/>
  <c r="Q15" i="2"/>
  <c r="Q31" i="2"/>
  <c r="Q14" i="2"/>
  <c r="Q32" i="2"/>
  <c r="Q16" i="2"/>
  <c r="Q22" i="2"/>
  <c r="Q24" i="2"/>
  <c r="Q23" i="2"/>
  <c r="Q13" i="2"/>
  <c r="I14" i="3"/>
  <c r="G14" i="3"/>
  <c r="E28" i="1" s="1"/>
  <c r="F28" i="1" l="1"/>
  <c r="F36" i="1"/>
  <c r="Q42" i="2"/>
  <c r="Q25" i="2"/>
  <c r="E34" i="1" s="1"/>
  <c r="Q33" i="2"/>
  <c r="Q17" i="2"/>
  <c r="E26" i="1" s="1"/>
  <c r="E25" i="1" l="1"/>
  <c r="E42" i="1" s="1"/>
  <c r="E33" i="1"/>
  <c r="F34" i="1"/>
  <c r="F33" i="1" s="1"/>
  <c r="F43" i="1" s="1"/>
  <c r="F26" i="1"/>
  <c r="F25" i="1" l="1"/>
  <c r="F42" i="1" s="1"/>
  <c r="C13" i="1"/>
  <c r="E43" i="1"/>
  <c r="C14" i="1" s="1"/>
  <c r="E14" i="1" l="1"/>
  <c r="C17" i="1"/>
  <c r="E17" i="1" s="1"/>
  <c r="C16" i="1"/>
  <c r="E13" i="1"/>
  <c r="C18" i="1" l="1"/>
  <c r="E16" i="1"/>
  <c r="E18" i="1" s="1"/>
</calcChain>
</file>

<file path=xl/sharedStrings.xml><?xml version="1.0" encoding="utf-8"?>
<sst xmlns="http://schemas.openxmlformats.org/spreadsheetml/2006/main" count="208" uniqueCount="107">
  <si>
    <t>Núm. Expedient: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</si>
  <si>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</si>
  <si>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</si>
  <si>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Notes: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 i automàticament es recalculen els imports parcials i totals. 
Als fulls 2 i 3 d'aquest document es troba el detall per any de les quantitats d’extintors i cilindres d’extinció a retimbrar.</t>
    </r>
  </si>
  <si>
    <t>import màxim de licitació 2026+2027</t>
  </si>
  <si>
    <t>482.471,71 €  S/IVA</t>
  </si>
  <si>
    <t>concepte</t>
  </si>
  <si>
    <t>Import total sense IVA</t>
  </si>
  <si>
    <t>Import total amb IVA</t>
  </si>
  <si>
    <t>Import OFERTAT anual serveis fixos any 2026 (12 MESOS)</t>
  </si>
  <si>
    <t>Import  OFERTAT anual serveis fixos any 2027 (12 MESOS)</t>
  </si>
  <si>
    <t>Import anual serveis manteniments correctius (aquesta quantitat no es pot variar)</t>
  </si>
  <si>
    <t xml:space="preserve"> OFERTA TOTAL ANUAL 2026 (12 MESOS)</t>
  </si>
  <si>
    <t xml:space="preserve"> OFERTA TOTAL ANUAL 2027 (12 MESOS)</t>
  </si>
  <si>
    <t>IMPORT TOTAL OFERTA (2026 + 2027)</t>
  </si>
  <si>
    <t>OFERTA ECONÒMICA DETALLADA Serveis fixos</t>
  </si>
  <si>
    <t>Concepte</t>
  </si>
  <si>
    <t>Unitats</t>
  </si>
  <si>
    <t xml:space="preserve">Preu  mensual màxim de licitació sense IVA </t>
  </si>
  <si>
    <t xml:space="preserve">Preu mensual ofertat sense IVA </t>
  </si>
  <si>
    <t>Total oferta amb IVA</t>
  </si>
  <si>
    <t>Servei de manteniment  preventiu, normatiu, conductiu, assistència 24x365 i treballs especials, segons condicions PPT.  
2026 + 2027</t>
  </si>
  <si>
    <t xml:space="preserve">Preu màxim de licitació sense IVA </t>
  </si>
  <si>
    <t xml:space="preserve">Preu ofertat sense IVA </t>
  </si>
  <si>
    <t>Any 2026</t>
  </si>
  <si>
    <t xml:space="preserve">Retimbres extintors </t>
  </si>
  <si>
    <t xml:space="preserve">Retimbre BIEs </t>
  </si>
  <si>
    <t xml:space="preserve">Retimbre cilindres extinció automàtica </t>
  </si>
  <si>
    <t xml:space="preserve">Bateries Centrals </t>
  </si>
  <si>
    <t>Bateries FA</t>
  </si>
  <si>
    <t>enlluernament d'emergència</t>
  </si>
  <si>
    <t>AIRBOX</t>
  </si>
  <si>
    <t>Any 2027</t>
  </si>
  <si>
    <t>Retimbres extintors</t>
  </si>
  <si>
    <t>Total oferta serveis fixos any 2026</t>
  </si>
  <si>
    <t>Total oferta serveis fixos any 2027</t>
  </si>
  <si>
    <t>Retimbres i altres elements</t>
  </si>
  <si>
    <t>Familia/Elements</t>
  </si>
  <si>
    <t xml:space="preserve">Preu unitari màxim  de licitació
sense IVA </t>
  </si>
  <si>
    <t>Preu unitari ofertat 
sense IVA</t>
  </si>
  <si>
    <t>Extinció manual (tot inclòs*)</t>
  </si>
  <si>
    <t>Retimbrat extintor ABC</t>
  </si>
  <si>
    <t>Retimbrat extintor ABC-25</t>
  </si>
  <si>
    <t>Retimbrat extintor ABC-9</t>
  </si>
  <si>
    <t>Retimbrat extintor CO2-2</t>
  </si>
  <si>
    <t>Retimbrat extintor CO2-5</t>
  </si>
  <si>
    <t>Retimbrat extintor CO2-10</t>
  </si>
  <si>
    <t>Retimbrat H2O</t>
  </si>
  <si>
    <t>retimbrat Bies</t>
  </si>
  <si>
    <t>Extinció automàtica (tot inclòs*)</t>
  </si>
  <si>
    <t>Retimbrat cilindre Nitrogen 67kg / 50 L</t>
  </si>
  <si>
    <t>Retimbrat cilindre Aigua 67 kg/ 50 L</t>
  </si>
  <si>
    <t>Retimbrat cilindre HFC-227 60 Kg /EA</t>
  </si>
  <si>
    <t>Retimbrat cilindre CO2 50kg</t>
  </si>
  <si>
    <t>Retimbrat cilindre CO2 45kg</t>
  </si>
  <si>
    <t>Retimbrat cilindre CO2 30kg</t>
  </si>
  <si>
    <t>Retimbrat cilindre N2 pilot  10kg</t>
  </si>
  <si>
    <t>Retimbrat cilindre foam</t>
  </si>
  <si>
    <t>altres elements</t>
  </si>
  <si>
    <t>bateries centrals</t>
  </si>
  <si>
    <t>bateries F.A</t>
  </si>
  <si>
    <t>ruixadors</t>
  </si>
  <si>
    <t>enllumenat emergència</t>
  </si>
  <si>
    <t>Airbox</t>
  </si>
  <si>
    <t>*L'import inclou el desmuntatge, muntatge, accessoris, transport, recàrrega de gas per pèrdues i mà d'obra necessària.</t>
  </si>
  <si>
    <t>Detall oferta manteniment preventiu/conductiu</t>
  </si>
  <si>
    <t>dies</t>
  </si>
  <si>
    <t>hores</t>
  </si>
  <si>
    <t>total hores</t>
  </si>
  <si>
    <t>preu unitari màxim S/IVA</t>
  </si>
  <si>
    <t>unitat</t>
  </si>
  <si>
    <t>preu unitari oferta S/IVA</t>
  </si>
  <si>
    <t>Preu total</t>
  </si>
  <si>
    <t>1 tècnic principal (oficial 1ª)</t>
  </si>
  <si>
    <t>€/hora</t>
  </si>
  <si>
    <t>1 tècnic suport (oficial 2ª com a mínim)</t>
  </si>
  <si>
    <t>Responsable del servei</t>
  </si>
  <si>
    <t>Import total oferta S/IVA mant preventiu/conductiu (12 mesos)</t>
  </si>
  <si>
    <t>TOTAL</t>
  </si>
  <si>
    <t>DETALL OFERTA RETIMBRE EXTINTORS MANUAL</t>
  </si>
  <si>
    <t>Preu unitari sense IVA</t>
  </si>
  <si>
    <t>ABC</t>
  </si>
  <si>
    <t>ABC -25</t>
  </si>
  <si>
    <t>ABC-9</t>
  </si>
  <si>
    <t>Co2-2</t>
  </si>
  <si>
    <t>Co2-5</t>
  </si>
  <si>
    <t>Co2-10</t>
  </si>
  <si>
    <t>H20</t>
  </si>
  <si>
    <t>Oferta licitador</t>
  </si>
  <si>
    <t>Mes</t>
  </si>
  <si>
    <t>Total 2026</t>
  </si>
  <si>
    <t>Total general</t>
  </si>
  <si>
    <t>Tr 1</t>
  </si>
  <si>
    <t>Tr 2</t>
  </si>
  <si>
    <t>Tr 3</t>
  </si>
  <si>
    <t>Tr 4</t>
  </si>
  <si>
    <t>Total 2027</t>
  </si>
  <si>
    <t>total 2028</t>
  </si>
  <si>
    <t>Total 2029</t>
  </si>
  <si>
    <t>DETALL OFERTA RETIMBRE SISTEMES EXTINCIÓ AUTOMÀTICA</t>
  </si>
  <si>
    <t>Total oferta sense IVA</t>
  </si>
  <si>
    <t>Descripció (tot inclòs)</t>
  </si>
  <si>
    <t>Preu unitari oferta sense IVA</t>
  </si>
  <si>
    <t>Total per any</t>
  </si>
  <si>
    <t>MODEL OFERTA ECONÒMICA</t>
  </si>
  <si>
    <t>CSE/AH02/1101436740/26/PO</t>
  </si>
  <si>
    <t>OFERTA TOTAL 24 MESOS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</si>
</sst>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&quot;€&quot;"/>
    <numFmt numFmtId="165" formatCode="_-* #,##0.00\ [$€-C0A]_-;\-* #,##0.00\ [$€-C0A]_-;_-* &quot;-&quot;??\ [$€-C0A]_-;_-@_-"/>
    <numFmt numFmtId="166" formatCode="mm/yy"/>
    <numFmt numFmtId="167" formatCode="#,##0.0000\ &quot;€&quot;"/>
    <numFmt numFmtId="168" formatCode="0.000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3"/>
      <name val="Calibri"/>
      <family val="2"/>
    </font>
    <font>
      <sz val="11"/>
      <color theme="1"/>
      <name val="Calibri"/>
      <family val="2"/>
    </font>
    <font>
      <i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.5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DEEC2"/>
        <bgColor indexed="64"/>
      </patternFill>
    </fill>
    <fill>
      <patternFill patternType="solid">
        <fgColor rgb="FFCCE7CB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medium">
        <color auto="1"/>
      </left>
      <right/>
      <top style="thin">
        <color auto="1"/>
      </top>
      <bottom style="thin">
        <color theme="4" tint="0.39997558519241921"/>
      </bottom>
      <diagonal/>
    </border>
    <border>
      <left/>
      <right style="medium">
        <color auto="1"/>
      </right>
      <top style="thin">
        <color auto="1"/>
      </top>
      <bottom style="thin">
        <color theme="4" tint="0.39997558519241921"/>
      </bottom>
      <diagonal/>
    </border>
    <border>
      <left style="medium">
        <color auto="1"/>
      </left>
      <right/>
      <top style="thin">
        <color theme="4" tint="0.39997558519241921"/>
      </top>
      <bottom style="thin">
        <color indexed="64"/>
      </bottom>
      <diagonal/>
    </border>
    <border>
      <left/>
      <right style="medium">
        <color auto="1"/>
      </right>
      <top style="thin">
        <color theme="4" tint="0.39997558519241921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183">
    <xf numFmtId="0" fontId="0" fillId="0" borderId="0" xfId="0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1" fillId="0" borderId="0" xfId="0" applyFont="1" applyAlignment="1">
      <alignment wrapText="1"/>
    </xf>
    <xf numFmtId="0" fontId="8" fillId="0" borderId="1" xfId="1" applyFont="1" applyBorder="1" applyAlignment="1">
      <alignment vertical="center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 vertical="center" wrapText="1"/>
    </xf>
    <xf numFmtId="0" fontId="1" fillId="3" borderId="0" xfId="0" applyFont="1" applyFill="1" applyAlignment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0" fillId="0" borderId="0" xfId="0" applyAlignment="1">
      <alignment horizontal="right"/>
    </xf>
    <xf numFmtId="0" fontId="11" fillId="0" borderId="0" xfId="1" applyFont="1" applyAlignment="1">
      <alignment horizontal="left" vertical="center"/>
    </xf>
    <xf numFmtId="0" fontId="12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164" fontId="0" fillId="0" borderId="0" xfId="0" applyNumberFormat="1"/>
    <xf numFmtId="165" fontId="0" fillId="0" borderId="0" xfId="0" applyNumberFormat="1"/>
    <xf numFmtId="164" fontId="10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center"/>
    </xf>
    <xf numFmtId="0" fontId="1" fillId="0" borderId="4" xfId="0" applyFont="1" applyBorder="1"/>
    <xf numFmtId="0" fontId="0" fillId="0" borderId="5" xfId="0" applyBorder="1"/>
    <xf numFmtId="0" fontId="1" fillId="8" borderId="7" xfId="0" applyFont="1" applyFill="1" applyBorder="1" applyAlignment="1">
      <alignment horizontal="left" vertical="center"/>
    </xf>
    <xf numFmtId="0" fontId="0" fillId="0" borderId="8" xfId="0" applyBorder="1"/>
    <xf numFmtId="165" fontId="0" fillId="0" borderId="8" xfId="0" applyNumberFormat="1" applyBorder="1"/>
    <xf numFmtId="0" fontId="0" fillId="0" borderId="9" xfId="0" applyBorder="1"/>
    <xf numFmtId="165" fontId="0" fillId="0" borderId="9" xfId="0" applyNumberFormat="1" applyBorder="1"/>
    <xf numFmtId="0" fontId="8" fillId="0" borderId="9" xfId="1" applyFont="1" applyBorder="1" applyAlignment="1">
      <alignment horizontal="left" vertical="center" wrapText="1"/>
    </xf>
    <xf numFmtId="0" fontId="0" fillId="0" borderId="4" xfId="0" applyBorder="1"/>
    <xf numFmtId="165" fontId="0" fillId="0" borderId="4" xfId="0" applyNumberFormat="1" applyBorder="1"/>
    <xf numFmtId="0" fontId="1" fillId="9" borderId="0" xfId="0" applyFont="1" applyFill="1" applyAlignment="1">
      <alignment horizontal="right"/>
    </xf>
    <xf numFmtId="165" fontId="1" fillId="10" borderId="0" xfId="0" applyNumberFormat="1" applyFont="1" applyFill="1"/>
    <xf numFmtId="0" fontId="1" fillId="8" borderId="7" xfId="0" applyFont="1" applyFill="1" applyBorder="1"/>
    <xf numFmtId="165" fontId="8" fillId="0" borderId="0" xfId="0" applyNumberFormat="1" applyFont="1"/>
    <xf numFmtId="0" fontId="15" fillId="0" borderId="0" xfId="0" applyFont="1"/>
    <xf numFmtId="0" fontId="1" fillId="10" borderId="0" xfId="0" applyFont="1" applyFill="1" applyAlignment="1">
      <alignment horizontal="left"/>
    </xf>
    <xf numFmtId="0" fontId="1" fillId="11" borderId="7" xfId="0" applyFont="1" applyFill="1" applyBorder="1"/>
    <xf numFmtId="166" fontId="0" fillId="9" borderId="0" xfId="0" applyNumberFormat="1" applyFill="1" applyAlignment="1">
      <alignment horizontal="left"/>
    </xf>
    <xf numFmtId="166" fontId="1" fillId="8" borderId="10" xfId="0" applyNumberFormat="1" applyFont="1" applyFill="1" applyBorder="1" applyAlignment="1">
      <alignment horizontal="left"/>
    </xf>
    <xf numFmtId="0" fontId="1" fillId="8" borderId="10" xfId="0" applyFont="1" applyFill="1" applyBorder="1"/>
    <xf numFmtId="0" fontId="1" fillId="8" borderId="11" xfId="0" applyFont="1" applyFill="1" applyBorder="1" applyAlignment="1">
      <alignment horizontal="center" vertical="center" wrapText="1"/>
    </xf>
    <xf numFmtId="165" fontId="0" fillId="9" borderId="0" xfId="0" applyNumberFormat="1" applyFill="1"/>
    <xf numFmtId="0" fontId="1" fillId="8" borderId="1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20" xfId="0" applyBorder="1"/>
    <xf numFmtId="165" fontId="0" fillId="0" borderId="14" xfId="0" applyNumberFormat="1" applyBorder="1"/>
    <xf numFmtId="165" fontId="0" fillId="0" borderId="15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165" fontId="0" fillId="0" borderId="18" xfId="0" applyNumberFormat="1" applyBorder="1"/>
    <xf numFmtId="165" fontId="0" fillId="0" borderId="19" xfId="0" applyNumberFormat="1" applyBorder="1"/>
    <xf numFmtId="165" fontId="0" fillId="0" borderId="20" xfId="0" applyNumberFormat="1" applyBorder="1"/>
    <xf numFmtId="165" fontId="0" fillId="0" borderId="21" xfId="0" applyNumberFormat="1" applyBorder="1"/>
    <xf numFmtId="165" fontId="1" fillId="10" borderId="16" xfId="0" applyNumberFormat="1" applyFont="1" applyFill="1" applyBorder="1"/>
    <xf numFmtId="0" fontId="0" fillId="0" borderId="17" xfId="0" applyBorder="1"/>
    <xf numFmtId="0" fontId="17" fillId="13" borderId="0" xfId="0" applyFont="1" applyFill="1" applyAlignment="1">
      <alignment vertical="center"/>
    </xf>
    <xf numFmtId="0" fontId="18" fillId="13" borderId="0" xfId="0" applyFont="1" applyFill="1"/>
    <xf numFmtId="0" fontId="1" fillId="9" borderId="20" xfId="0" applyFont="1" applyFill="1" applyBorder="1"/>
    <xf numFmtId="0" fontId="1" fillId="9" borderId="4" xfId="0" applyFont="1" applyFill="1" applyBorder="1"/>
    <xf numFmtId="0" fontId="1" fillId="8" borderId="0" xfId="0" applyFont="1" applyFill="1"/>
    <xf numFmtId="164" fontId="9" fillId="0" borderId="0" xfId="0" applyNumberFormat="1" applyFont="1" applyAlignment="1">
      <alignment horizontal="right" vertical="center" wrapText="1"/>
    </xf>
    <xf numFmtId="0" fontId="16" fillId="5" borderId="2" xfId="1" applyFont="1" applyFill="1" applyBorder="1" applyAlignment="1">
      <alignment vertical="center" wrapText="1"/>
    </xf>
    <xf numFmtId="0" fontId="8" fillId="7" borderId="9" xfId="1" applyFont="1" applyFill="1" applyBorder="1" applyAlignment="1">
      <alignment horizontal="left" vertical="center" wrapText="1"/>
    </xf>
    <xf numFmtId="165" fontId="8" fillId="7" borderId="4" xfId="0" applyNumberFormat="1" applyFont="1" applyFill="1" applyBorder="1"/>
    <xf numFmtId="0" fontId="0" fillId="7" borderId="20" xfId="0" applyFill="1" applyBorder="1"/>
    <xf numFmtId="0" fontId="0" fillId="7" borderId="4" xfId="0" applyFill="1" applyBorder="1"/>
    <xf numFmtId="165" fontId="0" fillId="7" borderId="20" xfId="0" applyNumberFormat="1" applyFill="1" applyBorder="1"/>
    <xf numFmtId="165" fontId="0" fillId="7" borderId="4" xfId="0" applyNumberFormat="1" applyFill="1" applyBorder="1"/>
    <xf numFmtId="165" fontId="0" fillId="7" borderId="21" xfId="0" applyNumberFormat="1" applyFill="1" applyBorder="1"/>
    <xf numFmtId="0" fontId="0" fillId="2" borderId="0" xfId="0" applyFill="1" applyAlignment="1">
      <alignment wrapText="1"/>
    </xf>
    <xf numFmtId="168" fontId="0" fillId="0" borderId="0" xfId="0" applyNumberFormat="1"/>
    <xf numFmtId="0" fontId="13" fillId="0" borderId="0" xfId="0" applyFont="1" applyAlignment="1">
      <alignment horizontal="left" vertical="center" wrapText="1"/>
    </xf>
    <xf numFmtId="0" fontId="6" fillId="16" borderId="39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 wrapText="1"/>
    </xf>
    <xf numFmtId="0" fontId="16" fillId="5" borderId="2" xfId="0" applyFont="1" applyFill="1" applyBorder="1" applyAlignment="1">
      <alignment vertical="center"/>
    </xf>
    <xf numFmtId="164" fontId="16" fillId="5" borderId="2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21" fillId="2" borderId="22" xfId="0" applyFont="1" applyFill="1" applyBorder="1" applyAlignment="1">
      <alignment horizontal="left" vertical="center" wrapText="1"/>
    </xf>
    <xf numFmtId="0" fontId="21" fillId="2" borderId="23" xfId="0" applyFont="1" applyFill="1" applyBorder="1" applyAlignment="1">
      <alignment horizontal="left" vertical="center" wrapText="1"/>
    </xf>
    <xf numFmtId="0" fontId="24" fillId="15" borderId="36" xfId="0" applyFont="1" applyFill="1" applyBorder="1" applyAlignment="1">
      <alignment horizontal="center" vertical="center" wrapText="1"/>
    </xf>
    <xf numFmtId="0" fontId="4" fillId="14" borderId="27" xfId="0" applyFont="1" applyFill="1" applyBorder="1" applyAlignment="1">
      <alignment horizontal="left" vertical="center" wrapText="1"/>
    </xf>
    <xf numFmtId="0" fontId="4" fillId="14" borderId="30" xfId="0" applyFont="1" applyFill="1" applyBorder="1" applyAlignment="1">
      <alignment horizontal="left" vertical="center" wrapText="1"/>
    </xf>
    <xf numFmtId="0" fontId="4" fillId="14" borderId="33" xfId="0" applyFont="1" applyFill="1" applyBorder="1" applyAlignment="1">
      <alignment horizontal="left" vertical="center" wrapText="1"/>
    </xf>
    <xf numFmtId="0" fontId="4" fillId="12" borderId="27" xfId="0" applyFont="1" applyFill="1" applyBorder="1" applyAlignment="1">
      <alignment horizontal="left" vertical="center" wrapText="1"/>
    </xf>
    <xf numFmtId="0" fontId="4" fillId="12" borderId="33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8" fillId="0" borderId="30" xfId="1" applyFont="1" applyBorder="1" applyAlignment="1">
      <alignment horizontal="left" vertical="center" wrapText="1"/>
    </xf>
    <xf numFmtId="167" fontId="22" fillId="0" borderId="31" xfId="0" applyNumberFormat="1" applyFont="1" applyBorder="1" applyAlignment="1">
      <alignment horizontal="right" vertical="center" wrapText="1"/>
    </xf>
    <xf numFmtId="167" fontId="22" fillId="6" borderId="32" xfId="0" applyNumberFormat="1" applyFont="1" applyFill="1" applyBorder="1" applyAlignment="1" applyProtection="1">
      <alignment horizontal="right" vertical="center" wrapText="1"/>
      <protection locked="0"/>
    </xf>
    <xf numFmtId="167" fontId="3" fillId="4" borderId="31" xfId="0" applyNumberFormat="1" applyFont="1" applyFill="1" applyBorder="1" applyAlignment="1">
      <alignment vertical="center" wrapText="1"/>
    </xf>
    <xf numFmtId="167" fontId="3" fillId="4" borderId="32" xfId="0" applyNumberFormat="1" applyFont="1" applyFill="1" applyBorder="1" applyAlignment="1">
      <alignment vertical="center" wrapText="1"/>
    </xf>
    <xf numFmtId="0" fontId="8" fillId="0" borderId="33" xfId="1" applyFont="1" applyBorder="1" applyAlignment="1">
      <alignment horizontal="left" vertical="center" wrapText="1"/>
    </xf>
    <xf numFmtId="167" fontId="22" fillId="0" borderId="34" xfId="0" applyNumberFormat="1" applyFont="1" applyBorder="1" applyAlignment="1">
      <alignment horizontal="right" vertical="center" wrapText="1"/>
    </xf>
    <xf numFmtId="167" fontId="22" fillId="6" borderId="35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0" applyFill="1"/>
    <xf numFmtId="164" fontId="8" fillId="0" borderId="0" xfId="0" applyNumberFormat="1" applyFont="1" applyAlignment="1">
      <alignment horizontal="right" vertical="center" wrapText="1"/>
    </xf>
    <xf numFmtId="0" fontId="3" fillId="5" borderId="27" xfId="0" applyFont="1" applyFill="1" applyBorder="1" applyAlignment="1">
      <alignment horizontal="center" vertical="center" wrapText="1"/>
    </xf>
    <xf numFmtId="165" fontId="0" fillId="0" borderId="31" xfId="0" applyNumberFormat="1" applyBorder="1" applyAlignment="1">
      <alignment horizontal="left" vertical="center"/>
    </xf>
    <xf numFmtId="165" fontId="0" fillId="0" borderId="32" xfId="0" applyNumberFormat="1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164" fontId="10" fillId="2" borderId="0" xfId="0" applyNumberFormat="1" applyFont="1" applyFill="1" applyAlignment="1" applyProtection="1">
      <alignment horizontal="right" vertical="center" wrapText="1"/>
      <protection locked="0"/>
    </xf>
    <xf numFmtId="0" fontId="16" fillId="17" borderId="1" xfId="0" applyFont="1" applyFill="1" applyBorder="1" applyAlignment="1">
      <alignment horizontal="center" vertical="center" wrapText="1"/>
    </xf>
    <xf numFmtId="4" fontId="16" fillId="17" borderId="1" xfId="0" applyNumberFormat="1" applyFont="1" applyFill="1" applyBorder="1" applyAlignment="1">
      <alignment horizontal="right" vertical="center" wrapText="1"/>
    </xf>
    <xf numFmtId="164" fontId="1" fillId="17" borderId="28" xfId="0" applyNumberFormat="1" applyFont="1" applyFill="1" applyBorder="1" applyAlignment="1">
      <alignment vertical="center"/>
    </xf>
    <xf numFmtId="164" fontId="1" fillId="17" borderId="42" xfId="0" applyNumberFormat="1" applyFont="1" applyFill="1" applyBorder="1" applyAlignment="1">
      <alignment vertical="center"/>
    </xf>
    <xf numFmtId="164" fontId="1" fillId="17" borderId="34" xfId="0" applyNumberFormat="1" applyFont="1" applyFill="1" applyBorder="1" applyAlignment="1">
      <alignment vertical="center"/>
    </xf>
    <xf numFmtId="164" fontId="1" fillId="17" borderId="43" xfId="0" applyNumberFormat="1" applyFont="1" applyFill="1" applyBorder="1" applyAlignment="1">
      <alignment vertical="center"/>
    </xf>
    <xf numFmtId="0" fontId="3" fillId="17" borderId="28" xfId="0" applyFont="1" applyFill="1" applyBorder="1" applyAlignment="1">
      <alignment horizontal="center" vertical="center" wrapText="1"/>
    </xf>
    <xf numFmtId="0" fontId="3" fillId="17" borderId="29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vertical="center"/>
    </xf>
    <xf numFmtId="0" fontId="1" fillId="0" borderId="30" xfId="0" applyFont="1" applyBorder="1" applyAlignment="1">
      <alignment vertical="center" wrapText="1"/>
    </xf>
    <xf numFmtId="165" fontId="0" fillId="6" borderId="31" xfId="0" applyNumberFormat="1" applyFill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4" fontId="0" fillId="0" borderId="0" xfId="0" applyNumberFormat="1"/>
    <xf numFmtId="0" fontId="16" fillId="5" borderId="1" xfId="0" applyFont="1" applyFill="1" applyBorder="1" applyAlignment="1">
      <alignment vertical="center"/>
    </xf>
    <xf numFmtId="164" fontId="16" fillId="5" borderId="1" xfId="0" applyNumberFormat="1" applyFont="1" applyFill="1" applyBorder="1" applyAlignment="1">
      <alignment horizontal="right" vertical="center" wrapText="1"/>
    </xf>
    <xf numFmtId="165" fontId="0" fillId="5" borderId="31" xfId="0" applyNumberFormat="1" applyFill="1" applyBorder="1" applyAlignment="1">
      <alignment horizontal="center" vertical="center"/>
    </xf>
    <xf numFmtId="165" fontId="1" fillId="9" borderId="35" xfId="0" applyNumberFormat="1" applyFont="1" applyFill="1" applyBorder="1" applyAlignment="1">
      <alignment vertical="center"/>
    </xf>
    <xf numFmtId="165" fontId="1" fillId="9" borderId="34" xfId="0" applyNumberFormat="1" applyFont="1" applyFill="1" applyBorder="1" applyAlignment="1">
      <alignment horizontal="center" vertical="center"/>
    </xf>
    <xf numFmtId="165" fontId="1" fillId="9" borderId="48" xfId="0" applyNumberFormat="1" applyFont="1" applyFill="1" applyBorder="1" applyAlignment="1">
      <alignment horizontal="center" vertical="center"/>
    </xf>
    <xf numFmtId="165" fontId="1" fillId="9" borderId="49" xfId="0" applyNumberFormat="1" applyFont="1" applyFill="1" applyBorder="1" applyAlignment="1">
      <alignment horizontal="center" vertical="center"/>
    </xf>
    <xf numFmtId="165" fontId="1" fillId="9" borderId="47" xfId="0" applyNumberFormat="1" applyFont="1" applyFill="1" applyBorder="1" applyAlignment="1">
      <alignment horizontal="center" vertical="center"/>
    </xf>
    <xf numFmtId="164" fontId="6" fillId="16" borderId="40" xfId="0" applyNumberFormat="1" applyFont="1" applyFill="1" applyBorder="1" applyAlignment="1">
      <alignment horizontal="center" vertical="center" wrapText="1"/>
    </xf>
    <xf numFmtId="164" fontId="6" fillId="16" borderId="41" xfId="0" applyNumberFormat="1" applyFont="1" applyFill="1" applyBorder="1" applyAlignment="1">
      <alignment horizontal="center" vertical="center" wrapText="1"/>
    </xf>
    <xf numFmtId="0" fontId="19" fillId="10" borderId="0" xfId="1" applyFont="1" applyFill="1" applyAlignment="1">
      <alignment horizontal="left" vertical="center" wrapText="1"/>
    </xf>
    <xf numFmtId="0" fontId="23" fillId="15" borderId="24" xfId="0" applyFont="1" applyFill="1" applyBorder="1" applyAlignment="1">
      <alignment horizontal="center"/>
    </xf>
    <xf numFmtId="0" fontId="23" fillId="15" borderId="25" xfId="0" applyFont="1" applyFill="1" applyBorder="1" applyAlignment="1">
      <alignment horizontal="center"/>
    </xf>
    <xf numFmtId="0" fontId="23" fillId="15" borderId="26" xfId="0" applyFont="1" applyFill="1" applyBorder="1" applyAlignment="1">
      <alignment horizontal="center"/>
    </xf>
    <xf numFmtId="0" fontId="20" fillId="3" borderId="0" xfId="0" applyFont="1" applyFill="1" applyAlignment="1">
      <alignment horizontal="left" wrapText="1"/>
    </xf>
    <xf numFmtId="0" fontId="1" fillId="17" borderId="44" xfId="0" applyFont="1" applyFill="1" applyBorder="1" applyAlignment="1">
      <alignment horizontal="center" vertical="center"/>
    </xf>
    <xf numFmtId="0" fontId="1" fillId="17" borderId="45" xfId="0" applyFont="1" applyFill="1" applyBorder="1" applyAlignment="1">
      <alignment horizontal="center" vertical="center"/>
    </xf>
    <xf numFmtId="0" fontId="1" fillId="17" borderId="46" xfId="0" applyFont="1" applyFill="1" applyBorder="1" applyAlignment="1">
      <alignment horizontal="center" vertical="center"/>
    </xf>
    <xf numFmtId="0" fontId="1" fillId="17" borderId="47" xfId="0" applyFont="1" applyFill="1" applyBorder="1" applyAlignment="1">
      <alignment horizontal="center" vertical="center"/>
    </xf>
    <xf numFmtId="164" fontId="4" fillId="14" borderId="48" xfId="0" applyNumberFormat="1" applyFont="1" applyFill="1" applyBorder="1" applyAlignment="1">
      <alignment horizontal="center" vertical="center" wrapText="1"/>
    </xf>
    <xf numFmtId="164" fontId="4" fillId="14" borderId="50" xfId="0" applyNumberFormat="1" applyFont="1" applyFill="1" applyBorder="1" applyAlignment="1">
      <alignment horizontal="center" vertical="center" wrapText="1"/>
    </xf>
    <xf numFmtId="164" fontId="4" fillId="12" borderId="28" xfId="0" applyNumberFormat="1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164" fontId="4" fillId="12" borderId="34" xfId="0" applyNumberFormat="1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34" xfId="0" applyFont="1" applyFill="1" applyBorder="1" applyAlignment="1">
      <alignment horizontal="center" vertical="center" wrapText="1"/>
    </xf>
    <xf numFmtId="164" fontId="4" fillId="14" borderId="34" xfId="0" applyNumberFormat="1" applyFont="1" applyFill="1" applyBorder="1" applyAlignment="1">
      <alignment horizontal="center" vertical="center" wrapText="1"/>
    </xf>
    <xf numFmtId="0" fontId="4" fillId="14" borderId="34" xfId="0" applyFont="1" applyFill="1" applyBorder="1" applyAlignment="1">
      <alignment horizontal="center" vertical="center" wrapText="1"/>
    </xf>
    <xf numFmtId="0" fontId="23" fillId="15" borderId="37" xfId="0" applyFont="1" applyFill="1" applyBorder="1" applyAlignment="1">
      <alignment horizontal="center" vertical="center" wrapText="1"/>
    </xf>
    <xf numFmtId="0" fontId="23" fillId="15" borderId="38" xfId="0" applyFont="1" applyFill="1" applyBorder="1" applyAlignment="1">
      <alignment horizontal="center" vertical="center" wrapText="1"/>
    </xf>
    <xf numFmtId="164" fontId="4" fillId="14" borderId="28" xfId="0" applyNumberFormat="1" applyFont="1" applyFill="1" applyBorder="1" applyAlignment="1">
      <alignment horizontal="center" vertical="center" wrapText="1"/>
    </xf>
    <xf numFmtId="0" fontId="4" fillId="14" borderId="29" xfId="0" applyFont="1" applyFill="1" applyBorder="1" applyAlignment="1">
      <alignment horizontal="center" vertical="center" wrapText="1"/>
    </xf>
    <xf numFmtId="164" fontId="4" fillId="14" borderId="31" xfId="0" applyNumberFormat="1" applyFont="1" applyFill="1" applyBorder="1" applyAlignment="1">
      <alignment horizontal="center" vertical="center" wrapText="1"/>
    </xf>
    <xf numFmtId="0" fontId="4" fillId="14" borderId="32" xfId="0" applyFont="1" applyFill="1" applyBorder="1" applyAlignment="1">
      <alignment horizontal="center" vertical="center" wrapText="1"/>
    </xf>
    <xf numFmtId="0" fontId="4" fillId="14" borderId="28" xfId="0" applyFont="1" applyFill="1" applyBorder="1" applyAlignment="1">
      <alignment horizontal="center" vertical="center" wrapText="1"/>
    </xf>
    <xf numFmtId="0" fontId="4" fillId="14" borderId="31" xfId="0" applyFont="1" applyFill="1" applyBorder="1" applyAlignment="1">
      <alignment horizontal="center" vertical="center" wrapText="1"/>
    </xf>
    <xf numFmtId="0" fontId="17" fillId="13" borderId="0" xfId="0" applyFont="1" applyFill="1" applyAlignment="1">
      <alignment horizontal="left" vertical="center"/>
    </xf>
    <xf numFmtId="165" fontId="25" fillId="10" borderId="0" xfId="0" applyNumberFormat="1" applyFont="1" applyFill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3" fillId="6" borderId="0" xfId="0" applyFont="1" applyFill="1" applyAlignment="1">
      <alignment horizontal="left" vertical="center" wrapText="1"/>
    </xf>
    <xf numFmtId="0" fontId="0" fillId="6" borderId="0" xfId="0" applyFill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6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E7CB"/>
      <color rgb="FFEDEE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28575</xdr:rowOff>
    </xdr:from>
    <xdr:to>
      <xdr:col>1</xdr:col>
      <xdr:colOff>2380958</xdr:colOff>
      <xdr:row>0</xdr:row>
      <xdr:rowOff>676194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28575"/>
          <a:ext cx="2333333" cy="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J86"/>
  <sheetViews>
    <sheetView tabSelected="1" view="pageBreakPreview" topLeftCell="A64" zoomScaleNormal="100" zoomScaleSheetLayoutView="100" workbookViewId="0">
      <selection activeCell="D80" sqref="D80"/>
    </sheetView>
  </sheetViews>
  <sheetFormatPr defaultColWidth="9.140625" defaultRowHeight="15" x14ac:dyDescent="0.25"/>
  <cols>
    <col min="2" max="2" width="46.140625" customWidth="1"/>
    <col min="3" max="3" width="27.42578125" bestFit="1" customWidth="1"/>
    <col min="4" max="4" width="19.140625" customWidth="1"/>
    <col min="5" max="5" width="19.140625" bestFit="1" customWidth="1"/>
    <col min="6" max="6" width="18.7109375" customWidth="1"/>
    <col min="7" max="7" width="8.28515625" bestFit="1" customWidth="1"/>
    <col min="8" max="9" width="13.42578125" customWidth="1"/>
    <col min="10" max="10" width="9.5703125" customWidth="1"/>
  </cols>
  <sheetData>
    <row r="1" spans="2:8" ht="54.75" customHeight="1" x14ac:dyDescent="0.25"/>
    <row r="2" spans="2:8" ht="18.75" x14ac:dyDescent="0.3">
      <c r="B2" s="134" t="s">
        <v>104</v>
      </c>
      <c r="C2" s="35"/>
      <c r="D2" s="35"/>
      <c r="E2" s="35"/>
      <c r="F2" s="35"/>
    </row>
    <row r="3" spans="2:8" ht="15.75" x14ac:dyDescent="0.25">
      <c r="B3" s="1"/>
    </row>
    <row r="4" spans="2:8" ht="23.25" x14ac:dyDescent="0.35">
      <c r="B4" s="182" t="s">
        <v>0</v>
      </c>
      <c r="C4" s="181" t="s">
        <v>105</v>
      </c>
      <c r="D4" s="181"/>
      <c r="E4" s="3"/>
      <c r="F4" s="20"/>
      <c r="G4" s="6"/>
      <c r="H4" s="6"/>
    </row>
    <row r="5" spans="2:8" ht="15.75" x14ac:dyDescent="0.25">
      <c r="B5" s="182" t="s">
        <v>1</v>
      </c>
      <c r="C5" s="180"/>
      <c r="D5" s="180"/>
      <c r="E5" s="180"/>
      <c r="F5" s="4"/>
      <c r="G5" s="4"/>
      <c r="H5" s="4"/>
    </row>
    <row r="6" spans="2:8" ht="15.75" x14ac:dyDescent="0.25">
      <c r="B6" s="22" t="s">
        <v>2</v>
      </c>
      <c r="C6" s="180"/>
      <c r="D6" s="180"/>
      <c r="E6" s="180"/>
      <c r="F6" s="21"/>
      <c r="G6" s="4"/>
      <c r="H6" s="4"/>
    </row>
    <row r="7" spans="2:8" ht="15.75" x14ac:dyDescent="0.25">
      <c r="B7" s="5"/>
      <c r="C7" s="6"/>
      <c r="D7" s="2"/>
      <c r="E7" s="2"/>
      <c r="F7" s="22"/>
      <c r="G7" s="6"/>
      <c r="H7" s="6"/>
    </row>
    <row r="8" spans="2:8" ht="34.5" customHeight="1" thickBot="1" x14ac:dyDescent="0.3">
      <c r="B8" s="179" t="s">
        <v>3</v>
      </c>
      <c r="C8" s="179"/>
      <c r="D8" s="179"/>
      <c r="E8" s="179"/>
      <c r="F8" s="179"/>
    </row>
    <row r="9" spans="2:8" ht="34.5" customHeight="1" thickBot="1" x14ac:dyDescent="0.3">
      <c r="B9" s="92" t="s">
        <v>4</v>
      </c>
      <c r="C9" s="93" t="s">
        <v>5</v>
      </c>
      <c r="D9" s="91"/>
      <c r="E9" s="91"/>
      <c r="F9" s="91"/>
    </row>
    <row r="10" spans="2:8" ht="15.75" thickBot="1" x14ac:dyDescent="0.3">
      <c r="B10" s="82"/>
      <c r="C10" s="82"/>
      <c r="D10" s="82"/>
      <c r="E10" s="82"/>
      <c r="F10" s="82"/>
    </row>
    <row r="11" spans="2:8" ht="19.5" thickBot="1" x14ac:dyDescent="0.35">
      <c r="C11" s="147" t="s">
        <v>106</v>
      </c>
      <c r="D11" s="148"/>
      <c r="E11" s="148"/>
      <c r="F11" s="149"/>
      <c r="G11" s="9"/>
      <c r="H11" s="9"/>
    </row>
    <row r="12" spans="2:8" ht="20.25" customHeight="1" thickBot="1" x14ac:dyDescent="0.3">
      <c r="B12" s="94" t="s">
        <v>6</v>
      </c>
      <c r="C12" s="165" t="s">
        <v>7</v>
      </c>
      <c r="D12" s="165"/>
      <c r="E12" s="165" t="s">
        <v>8</v>
      </c>
      <c r="F12" s="166"/>
      <c r="G12" s="9"/>
      <c r="H12" s="9"/>
    </row>
    <row r="13" spans="2:8" ht="31.5" x14ac:dyDescent="0.25">
      <c r="B13" s="95" t="s">
        <v>9</v>
      </c>
      <c r="C13" s="167">
        <f>E42</f>
        <v>0</v>
      </c>
      <c r="D13" s="171"/>
      <c r="E13" s="167">
        <f t="shared" ref="E13:E17" si="0">C13*1.21</f>
        <v>0</v>
      </c>
      <c r="F13" s="168"/>
    </row>
    <row r="14" spans="2:8" ht="31.5" x14ac:dyDescent="0.25">
      <c r="B14" s="96" t="s">
        <v>10</v>
      </c>
      <c r="C14" s="169">
        <f>E43</f>
        <v>0</v>
      </c>
      <c r="D14" s="172"/>
      <c r="E14" s="169">
        <f t="shared" si="0"/>
        <v>0</v>
      </c>
      <c r="F14" s="170"/>
    </row>
    <row r="15" spans="2:8" ht="31.5" x14ac:dyDescent="0.25">
      <c r="B15" s="97" t="s">
        <v>11</v>
      </c>
      <c r="C15" s="163">
        <v>60000</v>
      </c>
      <c r="D15" s="164"/>
      <c r="E15" s="155">
        <f>C15*1.21</f>
        <v>72600</v>
      </c>
      <c r="F15" s="156"/>
    </row>
    <row r="16" spans="2:8" ht="15.75" x14ac:dyDescent="0.25">
      <c r="B16" s="98" t="s">
        <v>12</v>
      </c>
      <c r="C16" s="157">
        <f>+C15+C13</f>
        <v>60000</v>
      </c>
      <c r="D16" s="161"/>
      <c r="E16" s="157">
        <f t="shared" si="0"/>
        <v>72600</v>
      </c>
      <c r="F16" s="158"/>
    </row>
    <row r="17" spans="2:10" ht="21" customHeight="1" thickBot="1" x14ac:dyDescent="0.3">
      <c r="B17" s="99" t="s">
        <v>13</v>
      </c>
      <c r="C17" s="159">
        <f>+C15+C14</f>
        <v>60000</v>
      </c>
      <c r="D17" s="162"/>
      <c r="E17" s="159">
        <f t="shared" si="0"/>
        <v>72600</v>
      </c>
      <c r="F17" s="160"/>
    </row>
    <row r="18" spans="2:10" ht="19.5" customHeight="1" thickBot="1" x14ac:dyDescent="0.3">
      <c r="B18" s="83" t="s">
        <v>14</v>
      </c>
      <c r="C18" s="144">
        <f>SUM(C16:D17)</f>
        <v>120000</v>
      </c>
      <c r="D18" s="144"/>
      <c r="E18" s="144">
        <f>SUM(E16:F17)</f>
        <v>145200</v>
      </c>
      <c r="F18" s="145"/>
    </row>
    <row r="19" spans="2:10" ht="26.25" customHeight="1" x14ac:dyDescent="0.25">
      <c r="B19" s="7"/>
      <c r="C19" s="8"/>
      <c r="D19" s="8"/>
      <c r="E19" s="8"/>
      <c r="F19" s="8"/>
    </row>
    <row r="20" spans="2:10" ht="17.25" customHeight="1" x14ac:dyDescent="0.3">
      <c r="B20" s="150" t="s">
        <v>15</v>
      </c>
      <c r="C20" s="150"/>
      <c r="D20" s="150"/>
      <c r="E20" s="150"/>
      <c r="F20" s="10"/>
      <c r="G20" s="80"/>
      <c r="H20" s="80"/>
    </row>
    <row r="21" spans="2:10" x14ac:dyDescent="0.25">
      <c r="B21" s="11"/>
      <c r="C21" s="9"/>
      <c r="D21" s="9"/>
      <c r="E21" s="9"/>
      <c r="F21" s="9"/>
    </row>
    <row r="22" spans="2:10" ht="45" customHeight="1" x14ac:dyDescent="0.25">
      <c r="B22" s="100" t="s">
        <v>16</v>
      </c>
      <c r="C22" s="101" t="s">
        <v>17</v>
      </c>
      <c r="D22" s="101" t="s">
        <v>18</v>
      </c>
      <c r="E22" s="123" t="s">
        <v>19</v>
      </c>
      <c r="F22" s="123" t="s">
        <v>20</v>
      </c>
    </row>
    <row r="23" spans="2:10" ht="60" x14ac:dyDescent="0.25">
      <c r="B23" s="12" t="s">
        <v>21</v>
      </c>
      <c r="C23" s="84">
        <v>12</v>
      </c>
      <c r="D23" s="85">
        <v>14205.958622244769</v>
      </c>
      <c r="E23" s="85">
        <f>+I81/12</f>
        <v>0</v>
      </c>
      <c r="F23" s="85">
        <f>+E23*1.21</f>
        <v>0</v>
      </c>
      <c r="G23" s="135"/>
      <c r="H23" s="23"/>
      <c r="J23" s="81"/>
    </row>
    <row r="24" spans="2:10" ht="31.5" x14ac:dyDescent="0.25">
      <c r="B24" s="100" t="s">
        <v>16</v>
      </c>
      <c r="C24" s="101" t="s">
        <v>17</v>
      </c>
      <c r="D24" s="101" t="s">
        <v>22</v>
      </c>
      <c r="E24" s="123" t="s">
        <v>23</v>
      </c>
      <c r="F24" s="123" t="s">
        <v>20</v>
      </c>
    </row>
    <row r="25" spans="2:10" ht="15.75" x14ac:dyDescent="0.25">
      <c r="B25" s="72" t="s">
        <v>24</v>
      </c>
      <c r="C25" s="136"/>
      <c r="D25" s="137">
        <f>SUM(D26:D32)</f>
        <v>11536.33</v>
      </c>
      <c r="E25" s="124">
        <f>SUM(E26:E32)</f>
        <v>0</v>
      </c>
      <c r="F25" s="124">
        <f>+E25*1.21</f>
        <v>0</v>
      </c>
    </row>
    <row r="26" spans="2:10" x14ac:dyDescent="0.25">
      <c r="B26" s="16" t="s">
        <v>25</v>
      </c>
      <c r="C26" s="88">
        <f>'retimbres  MANUAL per anualitat'!I17</f>
        <v>106</v>
      </c>
      <c r="D26" s="89">
        <v>5048</v>
      </c>
      <c r="E26" s="89">
        <f>'retimbres  MANUAL per anualitat'!Q17</f>
        <v>0</v>
      </c>
      <c r="F26" s="89">
        <f>+E26*1.21</f>
        <v>0</v>
      </c>
    </row>
    <row r="27" spans="2:10" x14ac:dyDescent="0.25">
      <c r="B27" s="90" t="s">
        <v>26</v>
      </c>
      <c r="C27" s="84">
        <v>1</v>
      </c>
      <c r="D27" s="85">
        <v>46.56</v>
      </c>
      <c r="E27" s="85">
        <f>D56*C27</f>
        <v>0</v>
      </c>
      <c r="F27" s="89">
        <f t="shared" ref="F27:F32" si="1">+E27*1.21</f>
        <v>0</v>
      </c>
      <c r="G27" s="116"/>
    </row>
    <row r="28" spans="2:10" x14ac:dyDescent="0.25">
      <c r="B28" s="90" t="s">
        <v>27</v>
      </c>
      <c r="C28" s="84">
        <f>'retim ext automatica anual'!C14</f>
        <v>0</v>
      </c>
      <c r="D28" s="85">
        <v>0</v>
      </c>
      <c r="E28" s="85">
        <f>'retim ext automatica anual'!G14</f>
        <v>0</v>
      </c>
      <c r="F28" s="89">
        <f t="shared" si="1"/>
        <v>0</v>
      </c>
      <c r="G28" s="116"/>
    </row>
    <row r="29" spans="2:10" x14ac:dyDescent="0.25">
      <c r="B29" s="90" t="s">
        <v>28</v>
      </c>
      <c r="C29" s="84">
        <v>0</v>
      </c>
      <c r="D29" s="85">
        <v>0</v>
      </c>
      <c r="E29" s="85">
        <f>D67*C29</f>
        <v>0</v>
      </c>
      <c r="F29" s="89">
        <f t="shared" si="1"/>
        <v>0</v>
      </c>
      <c r="G29" s="116"/>
    </row>
    <row r="30" spans="2:10" x14ac:dyDescent="0.25">
      <c r="B30" s="90" t="s">
        <v>29</v>
      </c>
      <c r="C30" s="84">
        <v>64</v>
      </c>
      <c r="D30" s="85">
        <v>1281.28</v>
      </c>
      <c r="E30" s="85">
        <f>D68*C30</f>
        <v>0</v>
      </c>
      <c r="F30" s="89">
        <f t="shared" si="1"/>
        <v>0</v>
      </c>
      <c r="G30" s="116"/>
    </row>
    <row r="31" spans="2:10" x14ac:dyDescent="0.25">
      <c r="B31" s="90" t="s">
        <v>30</v>
      </c>
      <c r="C31" s="84">
        <v>8250</v>
      </c>
      <c r="D31" s="85">
        <v>3000</v>
      </c>
      <c r="E31" s="85">
        <f>D70*C31</f>
        <v>0</v>
      </c>
      <c r="F31" s="89">
        <f t="shared" si="1"/>
        <v>0</v>
      </c>
      <c r="G31" s="116"/>
    </row>
    <row r="32" spans="2:10" x14ac:dyDescent="0.25">
      <c r="B32" s="90" t="s">
        <v>31</v>
      </c>
      <c r="C32" s="84">
        <v>13</v>
      </c>
      <c r="D32" s="85">
        <v>2160.4899999999998</v>
      </c>
      <c r="E32" s="85">
        <f>D71*C32</f>
        <v>0</v>
      </c>
      <c r="F32" s="89">
        <f t="shared" si="1"/>
        <v>0</v>
      </c>
    </row>
    <row r="33" spans="2:8" ht="15.75" x14ac:dyDescent="0.25">
      <c r="B33" s="72" t="s">
        <v>32</v>
      </c>
      <c r="C33" s="86"/>
      <c r="D33" s="87">
        <f>SUM(D34:D40)</f>
        <v>9992.369999999999</v>
      </c>
      <c r="E33" s="124">
        <f>SUM(E34:E40)</f>
        <v>0</v>
      </c>
      <c r="F33" s="124">
        <f>SUM(F34:F36)</f>
        <v>0</v>
      </c>
    </row>
    <row r="34" spans="2:8" x14ac:dyDescent="0.25">
      <c r="B34" s="16" t="s">
        <v>33</v>
      </c>
      <c r="C34" s="84">
        <v>114</v>
      </c>
      <c r="D34" s="85">
        <v>1785</v>
      </c>
      <c r="E34" s="85">
        <f>'retimbres  MANUAL per anualitat'!Q25</f>
        <v>0</v>
      </c>
      <c r="F34" s="85">
        <f>+E34*1.21</f>
        <v>0</v>
      </c>
    </row>
    <row r="35" spans="2:8" x14ac:dyDescent="0.25">
      <c r="B35" s="90" t="s">
        <v>26</v>
      </c>
      <c r="C35" s="84">
        <v>62</v>
      </c>
      <c r="D35" s="85">
        <v>2886.7200000000003</v>
      </c>
      <c r="E35" s="85">
        <f>D56*C35</f>
        <v>0</v>
      </c>
      <c r="F35" s="85">
        <f t="shared" ref="F35:F40" si="2">+E35*1.21</f>
        <v>0</v>
      </c>
    </row>
    <row r="36" spans="2:8" x14ac:dyDescent="0.25">
      <c r="B36" s="90" t="s">
        <v>27</v>
      </c>
      <c r="C36" s="84">
        <v>8</v>
      </c>
      <c r="D36" s="85">
        <v>0</v>
      </c>
      <c r="E36" s="85">
        <f>'retim ext automatica anual'!H14</f>
        <v>0</v>
      </c>
      <c r="F36" s="85">
        <f t="shared" si="2"/>
        <v>0</v>
      </c>
    </row>
    <row r="37" spans="2:8" x14ac:dyDescent="0.25">
      <c r="B37" s="90" t="s">
        <v>28</v>
      </c>
      <c r="C37" s="84">
        <v>0</v>
      </c>
      <c r="D37" s="85">
        <v>0</v>
      </c>
      <c r="E37" s="85">
        <f>D67*C37</f>
        <v>0</v>
      </c>
      <c r="F37" s="85">
        <f t="shared" si="2"/>
        <v>0</v>
      </c>
    </row>
    <row r="38" spans="2:8" x14ac:dyDescent="0.25">
      <c r="B38" s="90" t="s">
        <v>29</v>
      </c>
      <c r="C38" s="84">
        <v>8</v>
      </c>
      <c r="D38" s="85">
        <v>160.16</v>
      </c>
      <c r="E38" s="85">
        <f>D68*C38</f>
        <v>0</v>
      </c>
      <c r="F38" s="85">
        <f t="shared" si="2"/>
        <v>0</v>
      </c>
    </row>
    <row r="39" spans="2:8" x14ac:dyDescent="0.25">
      <c r="B39" s="90" t="s">
        <v>30</v>
      </c>
      <c r="C39" s="84">
        <v>8250</v>
      </c>
      <c r="D39" s="85">
        <v>3000</v>
      </c>
      <c r="E39" s="85">
        <f>D70*C39</f>
        <v>0</v>
      </c>
      <c r="F39" s="85">
        <f t="shared" si="2"/>
        <v>0</v>
      </c>
    </row>
    <row r="40" spans="2:8" x14ac:dyDescent="0.25">
      <c r="B40" s="90" t="s">
        <v>31</v>
      </c>
      <c r="C40" s="84">
        <v>13</v>
      </c>
      <c r="D40" s="85">
        <v>2160.4899999999998</v>
      </c>
      <c r="E40" s="85">
        <f>+D71*C40</f>
        <v>0</v>
      </c>
      <c r="F40" s="85">
        <f t="shared" si="2"/>
        <v>0</v>
      </c>
    </row>
    <row r="41" spans="2:8" ht="15.75" thickBot="1" x14ac:dyDescent="0.3">
      <c r="B41" s="13"/>
      <c r="D41" s="14"/>
      <c r="F41" s="14"/>
      <c r="G41" s="14"/>
      <c r="H41" s="14"/>
    </row>
    <row r="42" spans="2:8" x14ac:dyDescent="0.25">
      <c r="C42" s="151" t="s">
        <v>34</v>
      </c>
      <c r="D42" s="152"/>
      <c r="E42" s="125">
        <f>(E23*12)+E25</f>
        <v>0</v>
      </c>
      <c r="F42" s="126">
        <f>+F25+(F23*12)</f>
        <v>0</v>
      </c>
    </row>
    <row r="43" spans="2:8" ht="15.75" thickBot="1" x14ac:dyDescent="0.3">
      <c r="C43" s="153" t="s">
        <v>35</v>
      </c>
      <c r="D43" s="154"/>
      <c r="E43" s="127">
        <f>+E23*12+E33</f>
        <v>0</v>
      </c>
      <c r="F43" s="128">
        <f>+F23*12+F33</f>
        <v>0</v>
      </c>
    </row>
    <row r="44" spans="2:8" x14ac:dyDescent="0.25">
      <c r="F44" s="23"/>
    </row>
    <row r="45" spans="2:8" x14ac:dyDescent="0.25">
      <c r="D45" s="9"/>
      <c r="E45" s="9"/>
      <c r="F45" s="9"/>
      <c r="G45" s="9"/>
      <c r="H45" s="9"/>
    </row>
    <row r="46" spans="2:8" ht="15.75" thickBot="1" x14ac:dyDescent="0.3">
      <c r="B46" s="15" t="s">
        <v>36</v>
      </c>
      <c r="C46" s="10"/>
      <c r="D46" s="9"/>
      <c r="E46" s="9"/>
      <c r="F46" s="9"/>
      <c r="G46" s="9"/>
    </row>
    <row r="47" spans="2:8" ht="45" x14ac:dyDescent="0.25">
      <c r="B47" s="102" t="s">
        <v>37</v>
      </c>
      <c r="C47" s="103" t="s">
        <v>38</v>
      </c>
      <c r="D47" s="130" t="s">
        <v>39</v>
      </c>
    </row>
    <row r="48" spans="2:8" x14ac:dyDescent="0.25">
      <c r="B48" s="104" t="s">
        <v>40</v>
      </c>
      <c r="C48" s="105"/>
      <c r="D48" s="106"/>
    </row>
    <row r="49" spans="2:8" x14ac:dyDescent="0.25">
      <c r="B49" s="107" t="s">
        <v>41</v>
      </c>
      <c r="C49" s="108">
        <v>38</v>
      </c>
      <c r="D49" s="109"/>
      <c r="H49" s="23"/>
    </row>
    <row r="50" spans="2:8" x14ac:dyDescent="0.25">
      <c r="B50" s="107" t="s">
        <v>42</v>
      </c>
      <c r="C50" s="108">
        <v>202</v>
      </c>
      <c r="D50" s="109"/>
      <c r="H50" s="23"/>
    </row>
    <row r="51" spans="2:8" x14ac:dyDescent="0.25">
      <c r="B51" s="107" t="s">
        <v>43</v>
      </c>
      <c r="C51" s="108">
        <v>47</v>
      </c>
      <c r="D51" s="109"/>
      <c r="H51" s="23"/>
    </row>
    <row r="52" spans="2:8" x14ac:dyDescent="0.25">
      <c r="B52" s="107" t="s">
        <v>44</v>
      </c>
      <c r="C52" s="108">
        <v>58</v>
      </c>
      <c r="D52" s="109"/>
      <c r="H52" s="23"/>
    </row>
    <row r="53" spans="2:8" x14ac:dyDescent="0.25">
      <c r="B53" s="107" t="s">
        <v>45</v>
      </c>
      <c r="C53" s="108">
        <v>93</v>
      </c>
      <c r="D53" s="109"/>
      <c r="H53" s="23"/>
    </row>
    <row r="54" spans="2:8" x14ac:dyDescent="0.25">
      <c r="B54" s="107" t="s">
        <v>46</v>
      </c>
      <c r="C54" s="108">
        <v>180</v>
      </c>
      <c r="D54" s="109"/>
      <c r="H54" s="23"/>
    </row>
    <row r="55" spans="2:8" x14ac:dyDescent="0.25">
      <c r="B55" s="107" t="s">
        <v>47</v>
      </c>
      <c r="C55" s="108">
        <v>53</v>
      </c>
      <c r="D55" s="109"/>
      <c r="H55" s="23"/>
    </row>
    <row r="56" spans="2:8" x14ac:dyDescent="0.25">
      <c r="B56" s="107" t="s">
        <v>48</v>
      </c>
      <c r="C56" s="108">
        <v>46.56</v>
      </c>
      <c r="D56" s="109"/>
      <c r="H56" s="23"/>
    </row>
    <row r="57" spans="2:8" x14ac:dyDescent="0.25">
      <c r="B57" s="104" t="s">
        <v>49</v>
      </c>
      <c r="C57" s="110"/>
      <c r="D57" s="111"/>
      <c r="H57" s="24"/>
    </row>
    <row r="58" spans="2:8" x14ac:dyDescent="0.25">
      <c r="B58" s="107" t="s">
        <v>50</v>
      </c>
      <c r="C58" s="108">
        <v>231</v>
      </c>
      <c r="D58" s="109"/>
      <c r="H58" s="23"/>
    </row>
    <row r="59" spans="2:8" x14ac:dyDescent="0.25">
      <c r="B59" s="107" t="s">
        <v>51</v>
      </c>
      <c r="C59" s="108">
        <v>187</v>
      </c>
      <c r="D59" s="109"/>
      <c r="H59" s="23"/>
    </row>
    <row r="60" spans="2:8" x14ac:dyDescent="0.25">
      <c r="B60" s="107" t="s">
        <v>52</v>
      </c>
      <c r="C60" s="108">
        <v>1015</v>
      </c>
      <c r="D60" s="109"/>
      <c r="H60" s="23"/>
    </row>
    <row r="61" spans="2:8" x14ac:dyDescent="0.25">
      <c r="B61" s="107" t="s">
        <v>53</v>
      </c>
      <c r="C61" s="108">
        <v>188</v>
      </c>
      <c r="D61" s="109"/>
      <c r="H61" s="23"/>
    </row>
    <row r="62" spans="2:8" x14ac:dyDescent="0.25">
      <c r="B62" s="107" t="s">
        <v>54</v>
      </c>
      <c r="C62" s="108">
        <v>186</v>
      </c>
      <c r="D62" s="109"/>
      <c r="H62" s="23"/>
    </row>
    <row r="63" spans="2:8" x14ac:dyDescent="0.25">
      <c r="B63" s="107" t="s">
        <v>55</v>
      </c>
      <c r="C63" s="108">
        <v>184</v>
      </c>
      <c r="D63" s="109"/>
      <c r="H63" s="23"/>
    </row>
    <row r="64" spans="2:8" x14ac:dyDescent="0.25">
      <c r="B64" s="107" t="s">
        <v>56</v>
      </c>
      <c r="C64" s="108">
        <v>76</v>
      </c>
      <c r="D64" s="109"/>
      <c r="H64" s="23"/>
    </row>
    <row r="65" spans="2:9" x14ac:dyDescent="0.25">
      <c r="B65" s="107" t="s">
        <v>57</v>
      </c>
      <c r="C65" s="108">
        <v>1510</v>
      </c>
      <c r="D65" s="109"/>
      <c r="H65" s="23"/>
    </row>
    <row r="66" spans="2:9" x14ac:dyDescent="0.25">
      <c r="B66" s="104" t="s">
        <v>58</v>
      </c>
      <c r="C66" s="105"/>
      <c r="D66" s="111"/>
      <c r="E66" s="25"/>
      <c r="F66" s="14"/>
      <c r="G66" s="14"/>
      <c r="H66" s="14"/>
    </row>
    <row r="67" spans="2:9" ht="14.25" customHeight="1" x14ac:dyDescent="0.25">
      <c r="B67" s="107" t="s">
        <v>59</v>
      </c>
      <c r="C67" s="108">
        <v>66.760000000000005</v>
      </c>
      <c r="D67" s="109"/>
      <c r="H67" s="23"/>
    </row>
    <row r="68" spans="2:9" x14ac:dyDescent="0.25">
      <c r="B68" s="107" t="s">
        <v>60</v>
      </c>
      <c r="C68" s="108">
        <v>20.02</v>
      </c>
      <c r="D68" s="109"/>
      <c r="H68" s="23"/>
    </row>
    <row r="69" spans="2:9" ht="14.25" customHeight="1" x14ac:dyDescent="0.25">
      <c r="B69" s="107" t="s">
        <v>61</v>
      </c>
      <c r="C69" s="108">
        <v>15</v>
      </c>
      <c r="D69" s="109"/>
      <c r="H69" s="23"/>
    </row>
    <row r="70" spans="2:9" ht="14.25" customHeight="1" x14ac:dyDescent="0.25">
      <c r="B70" s="107" t="s">
        <v>62</v>
      </c>
      <c r="C70" s="108">
        <v>0.36363636363636365</v>
      </c>
      <c r="D70" s="109"/>
      <c r="H70" s="23"/>
    </row>
    <row r="71" spans="2:9" ht="14.25" customHeight="1" thickBot="1" x14ac:dyDescent="0.3">
      <c r="B71" s="112" t="s">
        <v>63</v>
      </c>
      <c r="C71" s="113">
        <v>166.19153846153844</v>
      </c>
      <c r="D71" s="114"/>
      <c r="H71" s="23"/>
    </row>
    <row r="72" spans="2:9" ht="14.25" customHeight="1" x14ac:dyDescent="0.25">
      <c r="B72" s="17"/>
      <c r="C72" s="71"/>
      <c r="D72" s="122"/>
      <c r="H72" s="23"/>
    </row>
    <row r="73" spans="2:9" ht="47.25" customHeight="1" x14ac:dyDescent="0.25">
      <c r="B73" s="146" t="s">
        <v>64</v>
      </c>
      <c r="C73" s="146"/>
      <c r="D73" s="146"/>
      <c r="E73" s="25"/>
      <c r="F73" s="14"/>
      <c r="G73" s="14"/>
      <c r="H73" s="14"/>
    </row>
    <row r="74" spans="2:9" x14ac:dyDescent="0.25">
      <c r="B74" s="19"/>
      <c r="D74" s="18"/>
      <c r="E74" s="25"/>
      <c r="F74" s="14"/>
      <c r="G74" s="14"/>
      <c r="H74" s="14"/>
    </row>
    <row r="75" spans="2:9" ht="15.75" thickBot="1" x14ac:dyDescent="0.3">
      <c r="B75" s="15" t="s">
        <v>65</v>
      </c>
      <c r="C75" s="115"/>
    </row>
    <row r="76" spans="2:9" ht="30" x14ac:dyDescent="0.25">
      <c r="B76" s="117" t="s">
        <v>6</v>
      </c>
      <c r="C76" s="103" t="s">
        <v>66</v>
      </c>
      <c r="D76" s="103" t="s">
        <v>67</v>
      </c>
      <c r="E76" s="103" t="s">
        <v>68</v>
      </c>
      <c r="F76" s="103" t="s">
        <v>69</v>
      </c>
      <c r="G76" s="103" t="s">
        <v>70</v>
      </c>
      <c r="H76" s="129" t="s">
        <v>71</v>
      </c>
      <c r="I76" s="130" t="s">
        <v>72</v>
      </c>
    </row>
    <row r="77" spans="2:9" x14ac:dyDescent="0.25">
      <c r="B77" s="131" t="s">
        <v>73</v>
      </c>
      <c r="C77" s="120">
        <v>219</v>
      </c>
      <c r="D77" s="120">
        <v>8</v>
      </c>
      <c r="E77" s="121">
        <f>C77*D77</f>
        <v>1752</v>
      </c>
      <c r="F77" s="138">
        <v>33.062743108405201</v>
      </c>
      <c r="G77" s="118" t="s">
        <v>74</v>
      </c>
      <c r="H77" s="133"/>
      <c r="I77" s="119">
        <f>+H77*E77</f>
        <v>0</v>
      </c>
    </row>
    <row r="78" spans="2:9" x14ac:dyDescent="0.25">
      <c r="B78" s="131" t="s">
        <v>73</v>
      </c>
      <c r="C78" s="120">
        <v>219</v>
      </c>
      <c r="D78" s="120">
        <v>8</v>
      </c>
      <c r="E78" s="121">
        <f>C78*D78</f>
        <v>1752</v>
      </c>
      <c r="F78" s="138">
        <v>33.062743108405201</v>
      </c>
      <c r="G78" s="118" t="s">
        <v>74</v>
      </c>
      <c r="H78" s="133"/>
      <c r="I78" s="119">
        <f>+H78*E78</f>
        <v>0</v>
      </c>
    </row>
    <row r="79" spans="2:9" x14ac:dyDescent="0.25">
      <c r="B79" s="131" t="s">
        <v>75</v>
      </c>
      <c r="C79" s="120">
        <v>219</v>
      </c>
      <c r="D79" s="120">
        <v>8</v>
      </c>
      <c r="E79" s="121">
        <f>C79*D79</f>
        <v>1752</v>
      </c>
      <c r="F79" s="138">
        <v>27.552285923671008</v>
      </c>
      <c r="G79" s="118" t="s">
        <v>74</v>
      </c>
      <c r="H79" s="133"/>
      <c r="I79" s="119">
        <f>+H79*E79</f>
        <v>0</v>
      </c>
    </row>
    <row r="80" spans="2:9" x14ac:dyDescent="0.25">
      <c r="B80" s="132" t="s">
        <v>76</v>
      </c>
      <c r="C80" s="120">
        <v>24</v>
      </c>
      <c r="D80" s="120">
        <v>6</v>
      </c>
      <c r="E80" s="121">
        <f>C80*D80</f>
        <v>144</v>
      </c>
      <c r="F80" s="138">
        <v>44.083657477873615</v>
      </c>
      <c r="G80" s="118" t="s">
        <v>74</v>
      </c>
      <c r="H80" s="133"/>
      <c r="I80" s="119">
        <f>+H80*E80</f>
        <v>0</v>
      </c>
    </row>
    <row r="81" spans="2:9" ht="15.75" thickBot="1" x14ac:dyDescent="0.3">
      <c r="B81" s="141" t="s">
        <v>77</v>
      </c>
      <c r="C81" s="142"/>
      <c r="D81" s="142"/>
      <c r="E81" s="142"/>
      <c r="F81" s="143"/>
      <c r="G81" s="140" t="s">
        <v>78</v>
      </c>
      <c r="H81" s="140"/>
      <c r="I81" s="139">
        <f>SUM(I77:I80)</f>
        <v>0</v>
      </c>
    </row>
    <row r="83" spans="2:9" x14ac:dyDescent="0.25">
      <c r="B83" s="177"/>
      <c r="C83" s="178"/>
    </row>
    <row r="84" spans="2:9" x14ac:dyDescent="0.25">
      <c r="B84" s="178"/>
      <c r="C84" s="178"/>
    </row>
    <row r="85" spans="2:9" x14ac:dyDescent="0.25">
      <c r="B85" s="178"/>
      <c r="C85" s="178"/>
    </row>
    <row r="86" spans="2:9" x14ac:dyDescent="0.25">
      <c r="B86" s="178"/>
      <c r="C86" s="178"/>
    </row>
  </sheetData>
  <sheetProtection algorithmName="SHA-512" hashValue="Gxw6EGfKqv4syOXUfjNnWtCdYOrS+EouBq5by/V/t7ZS1yyCxM3YmNIeyWgWSp/AmzClR9jlA45OWgz17VpMgA==" saltValue="s2M3fXGWX7OtlPC64+N00Q==" spinCount="100000" sheet="1" objects="1" scenarios="1"/>
  <mergeCells count="24">
    <mergeCell ref="C5:E6"/>
    <mergeCell ref="C18:D18"/>
    <mergeCell ref="C15:D15"/>
    <mergeCell ref="B8:F8"/>
    <mergeCell ref="E12:F12"/>
    <mergeCell ref="E13:F13"/>
    <mergeCell ref="E14:F14"/>
    <mergeCell ref="C12:D12"/>
    <mergeCell ref="C13:D13"/>
    <mergeCell ref="C14:D14"/>
    <mergeCell ref="G81:H81"/>
    <mergeCell ref="B81:F81"/>
    <mergeCell ref="C4:D4"/>
    <mergeCell ref="E18:F18"/>
    <mergeCell ref="B73:D73"/>
    <mergeCell ref="C11:F11"/>
    <mergeCell ref="B20:E20"/>
    <mergeCell ref="C42:D42"/>
    <mergeCell ref="C43:D43"/>
    <mergeCell ref="E15:F15"/>
    <mergeCell ref="E16:F16"/>
    <mergeCell ref="E17:F17"/>
    <mergeCell ref="C16:D16"/>
    <mergeCell ref="C17:D17"/>
  </mergeCells>
  <pageMargins left="0.23622047244094491" right="0.23622047244094491" top="0.74803149606299213" bottom="0.74803149606299213" header="0.31496062992125984" footer="0.31496062992125984"/>
  <pageSetup paperSize="9" scale="45" orientation="portrait" r:id="rId1"/>
  <rowBreaks count="1" manualBreakCount="1">
    <brk id="90" max="8" man="1"/>
  </rowBreaks>
  <ignoredErrors>
    <ignoredError sqref="F33" formula="1"/>
    <ignoredError sqref="D57 E2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opLeftCell="A13" workbookViewId="0">
      <selection activeCell="G35" sqref="G35"/>
    </sheetView>
  </sheetViews>
  <sheetFormatPr defaultColWidth="0" defaultRowHeight="15" zeroHeight="1" x14ac:dyDescent="0.25"/>
  <cols>
    <col min="1" max="1" width="12.7109375" customWidth="1"/>
    <col min="2" max="4" width="11.7109375" customWidth="1"/>
    <col min="5" max="7" width="11.85546875" customWidth="1"/>
    <col min="8" max="11" width="11.7109375" customWidth="1"/>
    <col min="12" max="12" width="14.28515625" customWidth="1"/>
    <col min="13" max="16" width="11.7109375" customWidth="1"/>
    <col min="17" max="17" width="12.5703125" customWidth="1"/>
    <col min="18" max="18" width="8.140625" customWidth="1"/>
    <col min="19" max="19" width="12.5703125" hidden="1" customWidth="1"/>
    <col min="20" max="16384" width="11.42578125" hidden="1"/>
  </cols>
  <sheetData>
    <row r="1" spans="1:17" x14ac:dyDescent="0.25"/>
    <row r="2" spans="1:17" ht="15.75" x14ac:dyDescent="0.25">
      <c r="A2" s="173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7" x14ac:dyDescent="0.25">
      <c r="A3" s="26"/>
    </row>
    <row r="4" spans="1:17" x14ac:dyDescent="0.25">
      <c r="A4" s="26" t="s">
        <v>80</v>
      </c>
    </row>
    <row r="5" spans="1:17" x14ac:dyDescent="0.25">
      <c r="A5" s="39" t="s">
        <v>81</v>
      </c>
      <c r="B5" s="39" t="s">
        <v>82</v>
      </c>
      <c r="C5" s="39" t="s">
        <v>83</v>
      </c>
      <c r="D5" s="39" t="s">
        <v>84</v>
      </c>
      <c r="E5" s="39" t="s">
        <v>85</v>
      </c>
      <c r="F5" s="39" t="s">
        <v>86</v>
      </c>
      <c r="G5" s="39" t="s">
        <v>87</v>
      </c>
    </row>
    <row r="6" spans="1:17" x14ac:dyDescent="0.25">
      <c r="A6" s="40">
        <f>'MODEL OFERTA A EMPLENAR'!D49</f>
        <v>0</v>
      </c>
      <c r="B6" s="40">
        <f>'MODEL OFERTA A EMPLENAR'!D50</f>
        <v>0</v>
      </c>
      <c r="C6" s="40">
        <f>'MODEL OFERTA A EMPLENAR'!D51</f>
        <v>0</v>
      </c>
      <c r="D6" s="40">
        <f>'MODEL OFERTA A EMPLENAR'!D52</f>
        <v>0</v>
      </c>
      <c r="E6" s="40">
        <f>'MODEL OFERTA A EMPLENAR'!D53</f>
        <v>0</v>
      </c>
      <c r="F6" s="40">
        <f>'MODEL OFERTA A EMPLENAR'!D54</f>
        <v>0</v>
      </c>
      <c r="G6" s="40">
        <f>'MODEL OFERTA A EMPLENAR'!D55</f>
        <v>0</v>
      </c>
    </row>
    <row r="7" spans="1:17" x14ac:dyDescent="0.25"/>
    <row r="8" spans="1:17" x14ac:dyDescent="0.25">
      <c r="A8" s="41"/>
    </row>
    <row r="9" spans="1:17" x14ac:dyDescent="0.25">
      <c r="A9" s="41"/>
    </row>
    <row r="10" spans="1:17" ht="21" x14ac:dyDescent="0.35">
      <c r="J10" s="174" t="s">
        <v>88</v>
      </c>
      <c r="K10" s="174"/>
      <c r="L10" s="174"/>
      <c r="M10" s="174"/>
      <c r="N10" s="174"/>
      <c r="O10" s="174"/>
      <c r="P10" s="174"/>
      <c r="Q10" s="174"/>
    </row>
    <row r="11" spans="1:17" x14ac:dyDescent="0.25">
      <c r="A11" s="42">
        <v>2026</v>
      </c>
    </row>
    <row r="12" spans="1:17" x14ac:dyDescent="0.25">
      <c r="A12" s="39" t="s">
        <v>89</v>
      </c>
      <c r="B12" s="39" t="s">
        <v>81</v>
      </c>
      <c r="C12" s="39" t="s">
        <v>82</v>
      </c>
      <c r="D12" s="39" t="s">
        <v>83</v>
      </c>
      <c r="E12" s="39" t="s">
        <v>84</v>
      </c>
      <c r="F12" s="39" t="s">
        <v>85</v>
      </c>
      <c r="G12" s="39" t="s">
        <v>86</v>
      </c>
      <c r="H12" s="39" t="s">
        <v>87</v>
      </c>
      <c r="I12" s="70" t="s">
        <v>90</v>
      </c>
      <c r="J12" s="43" t="s">
        <v>81</v>
      </c>
      <c r="K12" s="43" t="s">
        <v>82</v>
      </c>
      <c r="L12" s="43" t="s">
        <v>83</v>
      </c>
      <c r="M12" s="43" t="s">
        <v>84</v>
      </c>
      <c r="N12" s="43" t="s">
        <v>85</v>
      </c>
      <c r="O12" s="43" t="s">
        <v>86</v>
      </c>
      <c r="P12" s="43" t="s">
        <v>87</v>
      </c>
      <c r="Q12" s="43" t="s">
        <v>91</v>
      </c>
    </row>
    <row r="13" spans="1:17" x14ac:dyDescent="0.25">
      <c r="A13" s="44" t="s">
        <v>92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14</v>
      </c>
      <c r="J13" s="24">
        <f t="shared" ref="J13" si="0">B13*$A$6</f>
        <v>0</v>
      </c>
      <c r="K13" s="24">
        <f>C13*$B$6</f>
        <v>0</v>
      </c>
      <c r="L13" s="24">
        <f>D13*$C$6</f>
        <v>0</v>
      </c>
      <c r="M13" s="24">
        <f>E13*$D$6</f>
        <v>0</v>
      </c>
      <c r="N13" s="24">
        <f>F13*$E$6</f>
        <v>0</v>
      </c>
      <c r="O13" s="24">
        <f>G13*$F$6</f>
        <v>0</v>
      </c>
      <c r="P13" s="24">
        <f>H13*$G$6</f>
        <v>0</v>
      </c>
      <c r="Q13" s="24">
        <f>SUM(J13:P13)</f>
        <v>0</v>
      </c>
    </row>
    <row r="14" spans="1:17" x14ac:dyDescent="0.25">
      <c r="A14" s="44" t="s">
        <v>93</v>
      </c>
      <c r="B14">
        <v>0</v>
      </c>
      <c r="C14">
        <v>0</v>
      </c>
      <c r="D14">
        <v>0</v>
      </c>
      <c r="E14">
        <v>0</v>
      </c>
      <c r="F14">
        <v>14</v>
      </c>
      <c r="G14">
        <v>0</v>
      </c>
      <c r="H14">
        <v>0</v>
      </c>
      <c r="J14" s="24">
        <f t="shared" ref="J14:J16" si="1">B14*$A$6</f>
        <v>0</v>
      </c>
      <c r="K14" s="24">
        <f t="shared" ref="K14:K16" si="2">C14*$B$6</f>
        <v>0</v>
      </c>
      <c r="L14" s="24">
        <f t="shared" ref="L14:L16" si="3">D14*$C$6</f>
        <v>0</v>
      </c>
      <c r="M14" s="24">
        <f t="shared" ref="M14:M16" si="4">E14*$D$6</f>
        <v>0</v>
      </c>
      <c r="N14" s="24">
        <f t="shared" ref="N14:N16" si="5">F14*$E$6</f>
        <v>0</v>
      </c>
      <c r="O14" s="24">
        <f t="shared" ref="O14:O16" si="6">G14*$F$6</f>
        <v>0</v>
      </c>
      <c r="P14" s="24">
        <f t="shared" ref="P14:P16" si="7">H14*$G$6</f>
        <v>0</v>
      </c>
      <c r="Q14" s="24">
        <f>SUM(J14:P14)</f>
        <v>0</v>
      </c>
    </row>
    <row r="15" spans="1:17" x14ac:dyDescent="0.25">
      <c r="A15" s="44" t="s">
        <v>94</v>
      </c>
      <c r="B15">
        <v>0</v>
      </c>
      <c r="C15">
        <v>0</v>
      </c>
      <c r="D15">
        <v>0</v>
      </c>
      <c r="E15">
        <v>2</v>
      </c>
      <c r="F15">
        <v>0</v>
      </c>
      <c r="G15">
        <v>0</v>
      </c>
      <c r="H15">
        <v>0</v>
      </c>
      <c r="J15" s="24">
        <f t="shared" si="1"/>
        <v>0</v>
      </c>
      <c r="K15" s="24">
        <f t="shared" si="2"/>
        <v>0</v>
      </c>
      <c r="L15" s="24">
        <f t="shared" si="3"/>
        <v>0</v>
      </c>
      <c r="M15" s="24">
        <f t="shared" si="4"/>
        <v>0</v>
      </c>
      <c r="N15" s="24">
        <f t="shared" si="5"/>
        <v>0</v>
      </c>
      <c r="O15" s="24">
        <f t="shared" si="6"/>
        <v>0</v>
      </c>
      <c r="P15" s="24">
        <f t="shared" si="7"/>
        <v>0</v>
      </c>
      <c r="Q15" s="24">
        <f>SUM(J15:P15)</f>
        <v>0</v>
      </c>
    </row>
    <row r="16" spans="1:17" x14ac:dyDescent="0.25">
      <c r="A16" s="44" t="s">
        <v>95</v>
      </c>
      <c r="B16">
        <v>76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J16" s="24">
        <f t="shared" si="1"/>
        <v>0</v>
      </c>
      <c r="K16" s="24">
        <f t="shared" si="2"/>
        <v>0</v>
      </c>
      <c r="L16" s="24">
        <f t="shared" si="3"/>
        <v>0</v>
      </c>
      <c r="M16" s="24">
        <f t="shared" si="4"/>
        <v>0</v>
      </c>
      <c r="N16" s="24">
        <f t="shared" si="5"/>
        <v>0</v>
      </c>
      <c r="O16" s="24">
        <f t="shared" si="6"/>
        <v>0</v>
      </c>
      <c r="P16" s="24">
        <f t="shared" si="7"/>
        <v>0</v>
      </c>
      <c r="Q16" s="24">
        <f>SUM(J16:P16)</f>
        <v>0</v>
      </c>
    </row>
    <row r="17" spans="1:19" x14ac:dyDescent="0.25">
      <c r="A17" s="45" t="s">
        <v>91</v>
      </c>
      <c r="B17" s="46">
        <f t="shared" ref="B17:H17" si="8">SUM(B13:B16)</f>
        <v>76</v>
      </c>
      <c r="C17" s="46">
        <f t="shared" si="8"/>
        <v>0</v>
      </c>
      <c r="D17" s="46">
        <f t="shared" si="8"/>
        <v>0</v>
      </c>
      <c r="E17" s="46">
        <f t="shared" si="8"/>
        <v>2</v>
      </c>
      <c r="F17" s="46">
        <f t="shared" si="8"/>
        <v>14</v>
      </c>
      <c r="G17" s="46">
        <f t="shared" si="8"/>
        <v>0</v>
      </c>
      <c r="H17" s="46">
        <f t="shared" si="8"/>
        <v>14</v>
      </c>
      <c r="I17" s="70">
        <f>SUM(B17:H17)</f>
        <v>106</v>
      </c>
      <c r="Q17" s="38">
        <f>SUM(Q13:Q16)</f>
        <v>0</v>
      </c>
    </row>
    <row r="18" spans="1:19" x14ac:dyDescent="0.25"/>
    <row r="19" spans="1:19" x14ac:dyDescent="0.25">
      <c r="A19" s="42">
        <v>2027</v>
      </c>
    </row>
    <row r="20" spans="1:19" x14ac:dyDescent="0.25">
      <c r="A20" s="39" t="s">
        <v>89</v>
      </c>
      <c r="B20" s="39" t="s">
        <v>81</v>
      </c>
      <c r="C20" s="39" t="s">
        <v>82</v>
      </c>
      <c r="D20" s="39" t="s">
        <v>83</v>
      </c>
      <c r="E20" s="39" t="s">
        <v>84</v>
      </c>
      <c r="F20" s="39" t="s">
        <v>85</v>
      </c>
      <c r="G20" s="39" t="s">
        <v>86</v>
      </c>
      <c r="H20" s="39" t="s">
        <v>87</v>
      </c>
      <c r="I20" s="70" t="s">
        <v>96</v>
      </c>
      <c r="J20" s="43" t="s">
        <v>81</v>
      </c>
      <c r="K20" s="43" t="s">
        <v>82</v>
      </c>
      <c r="L20" s="43" t="s">
        <v>83</v>
      </c>
      <c r="M20" s="43" t="s">
        <v>84</v>
      </c>
      <c r="N20" s="43" t="s">
        <v>85</v>
      </c>
      <c r="O20" s="43" t="s">
        <v>86</v>
      </c>
      <c r="P20" s="43" t="s">
        <v>87</v>
      </c>
      <c r="Q20" s="43" t="s">
        <v>91</v>
      </c>
    </row>
    <row r="21" spans="1:19" x14ac:dyDescent="0.25">
      <c r="A21" s="44" t="s">
        <v>92</v>
      </c>
      <c r="B21">
        <v>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J21" s="24">
        <f t="shared" ref="J21:J24" si="9">B21*$A$6</f>
        <v>0</v>
      </c>
      <c r="K21" s="24">
        <f>C21*$B$6</f>
        <v>0</v>
      </c>
      <c r="L21" s="24">
        <f>D21*$C$6</f>
        <v>0</v>
      </c>
      <c r="M21" s="24">
        <f>E21*$D$6</f>
        <v>0</v>
      </c>
      <c r="N21" s="24">
        <f>F21*$E$6</f>
        <v>0</v>
      </c>
      <c r="O21" s="24">
        <f>G21*$F$6</f>
        <v>0</v>
      </c>
      <c r="P21" s="24">
        <f>H21*$G$6</f>
        <v>0</v>
      </c>
      <c r="Q21" s="24">
        <f>SUM(J21:P21)</f>
        <v>0</v>
      </c>
    </row>
    <row r="22" spans="1:19" x14ac:dyDescent="0.25">
      <c r="A22" s="44" t="s">
        <v>93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8</v>
      </c>
      <c r="J22" s="24">
        <f t="shared" si="9"/>
        <v>0</v>
      </c>
      <c r="K22" s="24">
        <f t="shared" ref="K22:K24" si="10">C22*$B$6</f>
        <v>0</v>
      </c>
      <c r="L22" s="24">
        <f t="shared" ref="L22:L24" si="11">D22*$C$6</f>
        <v>0</v>
      </c>
      <c r="M22" s="24">
        <f t="shared" ref="M22:M24" si="12">E22*$D$6</f>
        <v>0</v>
      </c>
      <c r="N22" s="24">
        <f t="shared" ref="N22:N24" si="13">F22*$E$6</f>
        <v>0</v>
      </c>
      <c r="O22" s="24">
        <f t="shared" ref="O22:O24" si="14">G22*$F$6</f>
        <v>0</v>
      </c>
      <c r="P22" s="24">
        <f t="shared" ref="P22:P24" si="15">H22*$G$6</f>
        <v>0</v>
      </c>
      <c r="Q22" s="24">
        <f>SUM(J22:P22)</f>
        <v>0</v>
      </c>
    </row>
    <row r="23" spans="1:19" x14ac:dyDescent="0.25">
      <c r="A23" s="44" t="s">
        <v>94</v>
      </c>
      <c r="B23">
        <v>0</v>
      </c>
      <c r="C23">
        <v>0</v>
      </c>
      <c r="D23">
        <v>0</v>
      </c>
      <c r="E23">
        <v>0</v>
      </c>
      <c r="F23">
        <v>13</v>
      </c>
      <c r="G23">
        <v>0</v>
      </c>
      <c r="H23">
        <v>0</v>
      </c>
      <c r="J23" s="24">
        <f t="shared" si="9"/>
        <v>0</v>
      </c>
      <c r="K23" s="24">
        <f t="shared" si="10"/>
        <v>0</v>
      </c>
      <c r="L23" s="24">
        <f t="shared" si="11"/>
        <v>0</v>
      </c>
      <c r="M23" s="24">
        <f t="shared" si="12"/>
        <v>0</v>
      </c>
      <c r="N23" s="24">
        <f t="shared" si="13"/>
        <v>0</v>
      </c>
      <c r="O23" s="24">
        <f t="shared" si="14"/>
        <v>0</v>
      </c>
      <c r="P23" s="24">
        <f t="shared" si="15"/>
        <v>0</v>
      </c>
      <c r="Q23" s="24">
        <f>SUM(J23:P23)</f>
        <v>0</v>
      </c>
    </row>
    <row r="24" spans="1:19" x14ac:dyDescent="0.25">
      <c r="A24" s="44" t="s">
        <v>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J24" s="24">
        <f t="shared" si="9"/>
        <v>0</v>
      </c>
      <c r="K24" s="24">
        <f t="shared" si="10"/>
        <v>0</v>
      </c>
      <c r="L24" s="24">
        <f t="shared" si="11"/>
        <v>0</v>
      </c>
      <c r="M24" s="24">
        <f t="shared" si="12"/>
        <v>0</v>
      </c>
      <c r="N24" s="24">
        <f t="shared" si="13"/>
        <v>0</v>
      </c>
      <c r="O24" s="24">
        <f t="shared" si="14"/>
        <v>0</v>
      </c>
      <c r="P24" s="24">
        <f t="shared" si="15"/>
        <v>0</v>
      </c>
      <c r="Q24" s="24">
        <f>SUM(J24:P24)</f>
        <v>0</v>
      </c>
    </row>
    <row r="25" spans="1:19" x14ac:dyDescent="0.25">
      <c r="A25" s="45" t="s">
        <v>91</v>
      </c>
      <c r="B25" s="46">
        <f t="shared" ref="B25:H25" si="16">SUM(B21:B24)</f>
        <v>4</v>
      </c>
      <c r="C25" s="46">
        <f t="shared" si="16"/>
        <v>0</v>
      </c>
      <c r="D25" s="46">
        <f t="shared" si="16"/>
        <v>0</v>
      </c>
      <c r="E25" s="46">
        <f t="shared" si="16"/>
        <v>0</v>
      </c>
      <c r="F25" s="46">
        <f t="shared" si="16"/>
        <v>13</v>
      </c>
      <c r="G25" s="46">
        <f t="shared" si="16"/>
        <v>0</v>
      </c>
      <c r="H25" s="46">
        <f t="shared" si="16"/>
        <v>8</v>
      </c>
      <c r="I25" s="70">
        <f>SUM(B25:H25)</f>
        <v>25</v>
      </c>
      <c r="Q25" s="38">
        <f>SUM(Q21:Q24)</f>
        <v>0</v>
      </c>
    </row>
    <row r="26" spans="1:19" x14ac:dyDescent="0.25">
      <c r="S26" s="24"/>
    </row>
    <row r="27" spans="1:19" x14ac:dyDescent="0.25">
      <c r="A27" s="42">
        <v>2028</v>
      </c>
      <c r="S27" s="24"/>
    </row>
    <row r="28" spans="1:19" x14ac:dyDescent="0.25">
      <c r="A28" s="39" t="s">
        <v>89</v>
      </c>
      <c r="B28" s="39" t="s">
        <v>81</v>
      </c>
      <c r="C28" s="39" t="s">
        <v>82</v>
      </c>
      <c r="D28" s="39" t="s">
        <v>83</v>
      </c>
      <c r="E28" s="39" t="s">
        <v>84</v>
      </c>
      <c r="F28" s="39" t="s">
        <v>85</v>
      </c>
      <c r="G28" s="39" t="s">
        <v>86</v>
      </c>
      <c r="H28" s="39" t="s">
        <v>87</v>
      </c>
      <c r="I28" s="70" t="s">
        <v>97</v>
      </c>
      <c r="J28" s="43" t="s">
        <v>89</v>
      </c>
      <c r="K28" s="43" t="s">
        <v>81</v>
      </c>
      <c r="L28" s="43" t="s">
        <v>82</v>
      </c>
      <c r="M28" s="43" t="s">
        <v>83</v>
      </c>
      <c r="N28" s="43" t="s">
        <v>84</v>
      </c>
      <c r="O28" s="43" t="s">
        <v>85</v>
      </c>
      <c r="P28" s="43" t="s">
        <v>86</v>
      </c>
      <c r="Q28" s="43" t="s">
        <v>87</v>
      </c>
    </row>
    <row r="29" spans="1:19" x14ac:dyDescent="0.25">
      <c r="A29" s="44" t="s">
        <v>92</v>
      </c>
      <c r="B29">
        <v>20</v>
      </c>
      <c r="C29">
        <v>0</v>
      </c>
      <c r="D29">
        <v>0</v>
      </c>
      <c r="E29">
        <v>0</v>
      </c>
      <c r="F29">
        <v>10</v>
      </c>
      <c r="G29">
        <v>0</v>
      </c>
      <c r="H29">
        <v>20</v>
      </c>
      <c r="J29" s="24">
        <f t="shared" ref="J29:J32" si="17">B29*$A$6</f>
        <v>0</v>
      </c>
      <c r="K29" s="24">
        <f>C29*$B$6</f>
        <v>0</v>
      </c>
      <c r="L29" s="24">
        <f>D29*$C$6</f>
        <v>0</v>
      </c>
      <c r="M29" s="24">
        <f>E29*$D$6</f>
        <v>0</v>
      </c>
      <c r="N29" s="24">
        <f>F29*$E$6</f>
        <v>0</v>
      </c>
      <c r="O29" s="24">
        <f>G29*$F$6</f>
        <v>0</v>
      </c>
      <c r="P29" s="24">
        <f>H29*$G$6</f>
        <v>0</v>
      </c>
      <c r="Q29" s="24">
        <f>SUM(J29:P29)</f>
        <v>0</v>
      </c>
    </row>
    <row r="30" spans="1:19" x14ac:dyDescent="0.25">
      <c r="A30" s="44" t="s">
        <v>93</v>
      </c>
      <c r="B30">
        <v>20</v>
      </c>
      <c r="C30">
        <v>0</v>
      </c>
      <c r="D30">
        <v>0</v>
      </c>
      <c r="E30">
        <v>5</v>
      </c>
      <c r="F30">
        <v>0</v>
      </c>
      <c r="G30">
        <v>0</v>
      </c>
      <c r="H30">
        <v>10</v>
      </c>
      <c r="J30" s="24">
        <f t="shared" si="17"/>
        <v>0</v>
      </c>
      <c r="K30" s="24">
        <f t="shared" ref="K30:K32" si="18">C30*$B$6</f>
        <v>0</v>
      </c>
      <c r="L30" s="24">
        <f t="shared" ref="L30:L32" si="19">D30*$C$6</f>
        <v>0</v>
      </c>
      <c r="M30" s="24">
        <f t="shared" ref="M30:M32" si="20">E30*$D$6</f>
        <v>0</v>
      </c>
      <c r="N30" s="24">
        <f t="shared" ref="N30:N32" si="21">F30*$E$6</f>
        <v>0</v>
      </c>
      <c r="O30" s="24">
        <f t="shared" ref="O30:O32" si="22">G30*$F$6</f>
        <v>0</v>
      </c>
      <c r="P30" s="24">
        <f t="shared" ref="P30:P32" si="23">H30*$G$6</f>
        <v>0</v>
      </c>
      <c r="Q30" s="24">
        <f>SUM(J30:P30)</f>
        <v>0</v>
      </c>
    </row>
    <row r="31" spans="1:19" x14ac:dyDescent="0.25">
      <c r="A31" s="44" t="s">
        <v>94</v>
      </c>
      <c r="B31">
        <v>0</v>
      </c>
      <c r="C31">
        <v>0</v>
      </c>
      <c r="D31">
        <v>0</v>
      </c>
      <c r="E31">
        <v>0</v>
      </c>
      <c r="F31">
        <v>9</v>
      </c>
      <c r="G31">
        <v>0</v>
      </c>
      <c r="H31">
        <v>30</v>
      </c>
      <c r="J31" s="24">
        <f t="shared" si="17"/>
        <v>0</v>
      </c>
      <c r="K31" s="24">
        <f t="shared" si="18"/>
        <v>0</v>
      </c>
      <c r="L31" s="24">
        <f t="shared" si="19"/>
        <v>0</v>
      </c>
      <c r="M31" s="24">
        <f t="shared" si="20"/>
        <v>0</v>
      </c>
      <c r="N31" s="24">
        <f t="shared" si="21"/>
        <v>0</v>
      </c>
      <c r="O31" s="24">
        <f t="shared" si="22"/>
        <v>0</v>
      </c>
      <c r="P31" s="24">
        <f t="shared" si="23"/>
        <v>0</v>
      </c>
      <c r="Q31" s="24">
        <f>SUM(J31:P31)</f>
        <v>0</v>
      </c>
    </row>
    <row r="32" spans="1:19" x14ac:dyDescent="0.25">
      <c r="A32" s="44" t="s">
        <v>95</v>
      </c>
      <c r="B32">
        <v>11</v>
      </c>
      <c r="C32">
        <v>0</v>
      </c>
      <c r="D32">
        <v>0</v>
      </c>
      <c r="E32">
        <v>0</v>
      </c>
      <c r="F32">
        <v>0</v>
      </c>
      <c r="G32">
        <v>0</v>
      </c>
      <c r="H32">
        <v>7</v>
      </c>
      <c r="J32" s="24">
        <f t="shared" si="17"/>
        <v>0</v>
      </c>
      <c r="K32" s="24">
        <f t="shared" si="18"/>
        <v>0</v>
      </c>
      <c r="L32" s="24">
        <f t="shared" si="19"/>
        <v>0</v>
      </c>
      <c r="M32" s="24">
        <f t="shared" si="20"/>
        <v>0</v>
      </c>
      <c r="N32" s="24">
        <f t="shared" si="21"/>
        <v>0</v>
      </c>
      <c r="O32" s="24">
        <f t="shared" si="22"/>
        <v>0</v>
      </c>
      <c r="P32" s="24">
        <f t="shared" si="23"/>
        <v>0</v>
      </c>
      <c r="Q32" s="24">
        <f>SUM(J32:P32)</f>
        <v>0</v>
      </c>
    </row>
    <row r="33" spans="1:19" x14ac:dyDescent="0.25">
      <c r="A33" s="45" t="s">
        <v>91</v>
      </c>
      <c r="B33" s="46">
        <f t="shared" ref="B33:E33" si="24">SUM(B29:B32)</f>
        <v>51</v>
      </c>
      <c r="C33" s="46">
        <f t="shared" si="24"/>
        <v>0</v>
      </c>
      <c r="D33" s="46">
        <f t="shared" si="24"/>
        <v>0</v>
      </c>
      <c r="E33" s="46">
        <f t="shared" si="24"/>
        <v>5</v>
      </c>
      <c r="F33" s="46">
        <f>SUM(F29:F32)</f>
        <v>19</v>
      </c>
      <c r="G33" s="46">
        <f>SUM(G29:G32)</f>
        <v>0</v>
      </c>
      <c r="H33" s="46">
        <f>SUM(H29:H32)</f>
        <v>67</v>
      </c>
      <c r="I33" s="70">
        <f>SUM(B33:H33)</f>
        <v>142</v>
      </c>
      <c r="Q33" s="38">
        <f>SUM(Q29:Q32)</f>
        <v>0</v>
      </c>
    </row>
    <row r="34" spans="1:19" x14ac:dyDescent="0.25"/>
    <row r="35" spans="1:19" x14ac:dyDescent="0.25"/>
    <row r="36" spans="1:19" x14ac:dyDescent="0.25">
      <c r="A36" s="42">
        <v>2029</v>
      </c>
      <c r="S36" s="24"/>
    </row>
    <row r="37" spans="1:19" x14ac:dyDescent="0.25">
      <c r="A37" s="39" t="s">
        <v>89</v>
      </c>
      <c r="B37" s="39" t="s">
        <v>81</v>
      </c>
      <c r="C37" s="39" t="s">
        <v>82</v>
      </c>
      <c r="D37" s="39" t="s">
        <v>83</v>
      </c>
      <c r="E37" s="39" t="s">
        <v>84</v>
      </c>
      <c r="F37" s="39" t="s">
        <v>85</v>
      </c>
      <c r="G37" s="39" t="s">
        <v>86</v>
      </c>
      <c r="H37" s="39" t="s">
        <v>87</v>
      </c>
      <c r="I37" s="70" t="s">
        <v>98</v>
      </c>
      <c r="J37" s="43" t="s">
        <v>89</v>
      </c>
      <c r="K37" s="43" t="s">
        <v>81</v>
      </c>
      <c r="L37" s="43" t="s">
        <v>82</v>
      </c>
      <c r="M37" s="43" t="s">
        <v>83</v>
      </c>
      <c r="N37" s="43" t="s">
        <v>84</v>
      </c>
      <c r="O37" s="43" t="s">
        <v>85</v>
      </c>
      <c r="P37" s="43" t="s">
        <v>86</v>
      </c>
      <c r="Q37" s="43" t="s">
        <v>87</v>
      </c>
    </row>
    <row r="38" spans="1:19" x14ac:dyDescent="0.25">
      <c r="A38" s="44" t="s">
        <v>92</v>
      </c>
      <c r="B38">
        <v>15</v>
      </c>
      <c r="C38">
        <v>0</v>
      </c>
      <c r="D38">
        <v>0</v>
      </c>
      <c r="E38">
        <v>0</v>
      </c>
      <c r="F38">
        <v>20</v>
      </c>
      <c r="G38">
        <v>0</v>
      </c>
      <c r="H38">
        <v>5</v>
      </c>
      <c r="J38" s="24">
        <f t="shared" ref="J38:J41" si="25">B38*$A$6</f>
        <v>0</v>
      </c>
      <c r="K38" s="24">
        <f>C38*$B$6</f>
        <v>0</v>
      </c>
      <c r="L38" s="24">
        <f>D38*$C$6</f>
        <v>0</v>
      </c>
      <c r="M38" s="24">
        <f>E38*$D$6</f>
        <v>0</v>
      </c>
      <c r="N38" s="24">
        <f>F38*$E$6</f>
        <v>0</v>
      </c>
      <c r="O38" s="24">
        <f>G38*$F$6</f>
        <v>0</v>
      </c>
      <c r="P38" s="24">
        <f>H38*$G$6</f>
        <v>0</v>
      </c>
      <c r="Q38" s="24">
        <f>SUM(J38:P38)</f>
        <v>0</v>
      </c>
    </row>
    <row r="39" spans="1:19" x14ac:dyDescent="0.25">
      <c r="A39" s="44" t="s">
        <v>93</v>
      </c>
      <c r="B39">
        <v>0</v>
      </c>
      <c r="C39">
        <v>0</v>
      </c>
      <c r="D39">
        <v>0</v>
      </c>
      <c r="E39">
        <v>0</v>
      </c>
      <c r="F39">
        <v>20</v>
      </c>
      <c r="G39">
        <v>0</v>
      </c>
      <c r="H39">
        <v>6</v>
      </c>
      <c r="J39" s="24">
        <f t="shared" si="25"/>
        <v>0</v>
      </c>
      <c r="K39" s="24">
        <f t="shared" ref="K39:K41" si="26">C39*$B$6</f>
        <v>0</v>
      </c>
      <c r="L39" s="24">
        <f t="shared" ref="L39:L41" si="27">D39*$C$6</f>
        <v>0</v>
      </c>
      <c r="M39" s="24">
        <f t="shared" ref="M39:M41" si="28">E39*$D$6</f>
        <v>0</v>
      </c>
      <c r="N39" s="24">
        <f t="shared" ref="N39:N41" si="29">F39*$E$6</f>
        <v>0</v>
      </c>
      <c r="O39" s="24">
        <f t="shared" ref="O39:O41" si="30">G39*$F$6</f>
        <v>0</v>
      </c>
      <c r="P39" s="24">
        <f t="shared" ref="P39:P41" si="31">H39*$G$6</f>
        <v>0</v>
      </c>
      <c r="Q39" s="24">
        <f>SUM(J39:P39)</f>
        <v>0</v>
      </c>
    </row>
    <row r="40" spans="1:19" x14ac:dyDescent="0.25">
      <c r="A40" s="44" t="s">
        <v>94</v>
      </c>
      <c r="B40">
        <v>14</v>
      </c>
      <c r="C40">
        <v>0</v>
      </c>
      <c r="D40">
        <v>0</v>
      </c>
      <c r="E40">
        <v>0</v>
      </c>
      <c r="F40">
        <v>25</v>
      </c>
      <c r="G40">
        <v>2</v>
      </c>
      <c r="H40">
        <v>0</v>
      </c>
      <c r="J40" s="24">
        <f t="shared" si="25"/>
        <v>0</v>
      </c>
      <c r="K40" s="24">
        <f t="shared" si="26"/>
        <v>0</v>
      </c>
      <c r="L40" s="24">
        <f t="shared" si="27"/>
        <v>0</v>
      </c>
      <c r="M40" s="24">
        <f t="shared" si="28"/>
        <v>0</v>
      </c>
      <c r="N40" s="24">
        <f t="shared" si="29"/>
        <v>0</v>
      </c>
      <c r="O40" s="24">
        <f t="shared" si="30"/>
        <v>0</v>
      </c>
      <c r="P40" s="24">
        <f t="shared" si="31"/>
        <v>0</v>
      </c>
      <c r="Q40" s="24">
        <f>SUM(J40:P40)</f>
        <v>0</v>
      </c>
    </row>
    <row r="41" spans="1:19" x14ac:dyDescent="0.25">
      <c r="A41" s="44" t="s">
        <v>95</v>
      </c>
      <c r="B41">
        <v>10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J41" s="24">
        <f t="shared" si="25"/>
        <v>0</v>
      </c>
      <c r="K41" s="24">
        <f t="shared" si="26"/>
        <v>0</v>
      </c>
      <c r="L41" s="24">
        <f t="shared" si="27"/>
        <v>0</v>
      </c>
      <c r="M41" s="24">
        <f t="shared" si="28"/>
        <v>0</v>
      </c>
      <c r="N41" s="24">
        <f t="shared" si="29"/>
        <v>0</v>
      </c>
      <c r="O41" s="24">
        <f t="shared" si="30"/>
        <v>0</v>
      </c>
      <c r="P41" s="24">
        <f t="shared" si="31"/>
        <v>0</v>
      </c>
      <c r="Q41" s="24">
        <f>SUM(J41:P41)</f>
        <v>0</v>
      </c>
    </row>
    <row r="42" spans="1:19" x14ac:dyDescent="0.25">
      <c r="A42" s="45" t="s">
        <v>91</v>
      </c>
      <c r="B42" s="46">
        <f t="shared" ref="B42" si="32">SUM(B38:B41)</f>
        <v>39</v>
      </c>
      <c r="C42" s="46">
        <f t="shared" ref="C42" si="33">SUM(C38:C41)</f>
        <v>0</v>
      </c>
      <c r="D42" s="46">
        <f t="shared" ref="D42" si="34">SUM(D38:D41)</f>
        <v>0</v>
      </c>
      <c r="E42" s="46">
        <f t="shared" ref="E42" si="35">SUM(E38:E41)</f>
        <v>0</v>
      </c>
      <c r="F42" s="46">
        <f>SUM(F38:F41)</f>
        <v>65</v>
      </c>
      <c r="G42" s="46">
        <f>SUM(G38:G41)</f>
        <v>2</v>
      </c>
      <c r="H42" s="46">
        <f>SUM(H38:H41)</f>
        <v>11</v>
      </c>
      <c r="I42" s="70">
        <f>SUM(B42:H42)</f>
        <v>117</v>
      </c>
      <c r="Q42" s="38">
        <f>SUM(Q38:Q41)</f>
        <v>0</v>
      </c>
    </row>
    <row r="43" spans="1:19" x14ac:dyDescent="0.25"/>
    <row r="44" spans="1:19" x14ac:dyDescent="0.25"/>
    <row r="45" spans="1:19" x14ac:dyDescent="0.25"/>
    <row r="46" spans="1:19" x14ac:dyDescent="0.25"/>
    <row r="47" spans="1:19" x14ac:dyDescent="0.25"/>
    <row r="48" spans="1:19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</sheetData>
  <sheetProtection algorithmName="SHA-512" hashValue="hycPEBJmtNtrDlumLvo4sk1pDREVl/8cnv22jL/l19SyLkeFdjQ6MfUnFGGvnOoIKlIPiKkOxQtiRHKEi8QlrQ==" saltValue="ULi7GKMdFHTr4QWAhBTbXg==" spinCount="100000" sheet="1" objects="1" scenarios="1"/>
  <mergeCells count="2">
    <mergeCell ref="A2:O2"/>
    <mergeCell ref="J10:Q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C28" sqref="C28"/>
    </sheetView>
  </sheetViews>
  <sheetFormatPr defaultColWidth="0" defaultRowHeight="15" customHeight="1" zeroHeight="1" x14ac:dyDescent="0.25"/>
  <cols>
    <col min="1" max="1" width="36.85546875" customWidth="1"/>
    <col min="2" max="2" width="12.5703125" customWidth="1"/>
    <col min="3" max="6" width="5.85546875" customWidth="1"/>
    <col min="7" max="10" width="12.7109375" customWidth="1"/>
    <col min="11" max="11" width="8.5703125" customWidth="1"/>
    <col min="12" max="13" width="0" hidden="1" customWidth="1"/>
    <col min="14" max="16384" width="11.42578125" hidden="1"/>
  </cols>
  <sheetData>
    <row r="1" spans="1:11" x14ac:dyDescent="0.25"/>
    <row r="2" spans="1:11" ht="15.75" x14ac:dyDescent="0.25">
      <c r="A2" s="66" t="s">
        <v>99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5"/>
    <row r="4" spans="1:11" x14ac:dyDescent="0.25">
      <c r="A4" s="27"/>
      <c r="B4" s="28"/>
      <c r="C4" s="175" t="s">
        <v>17</v>
      </c>
      <c r="D4" s="176"/>
      <c r="E4" s="176"/>
      <c r="F4" s="176"/>
      <c r="G4" s="175" t="s">
        <v>100</v>
      </c>
      <c r="H4" s="176"/>
      <c r="I4" s="176"/>
      <c r="J4" s="176"/>
    </row>
    <row r="5" spans="1:11" ht="45" x14ac:dyDescent="0.25">
      <c r="A5" s="29" t="s">
        <v>101</v>
      </c>
      <c r="B5" s="47" t="s">
        <v>102</v>
      </c>
      <c r="C5" s="49">
        <v>206</v>
      </c>
      <c r="D5" s="50">
        <v>2027</v>
      </c>
      <c r="E5" s="50">
        <v>2028</v>
      </c>
      <c r="F5" s="50">
        <v>2029</v>
      </c>
      <c r="G5" s="49">
        <v>2026</v>
      </c>
      <c r="H5" s="50">
        <v>2027</v>
      </c>
      <c r="I5" s="50">
        <v>2028</v>
      </c>
      <c r="J5" s="51">
        <v>2029</v>
      </c>
    </row>
    <row r="6" spans="1:11" x14ac:dyDescent="0.25">
      <c r="A6" t="s">
        <v>50</v>
      </c>
      <c r="B6" s="31">
        <f>'MODEL OFERTA A EMPLENAR'!D58</f>
        <v>0</v>
      </c>
      <c r="C6" s="52">
        <v>0</v>
      </c>
      <c r="D6" s="30">
        <v>0</v>
      </c>
      <c r="E6" s="30">
        <v>0</v>
      </c>
      <c r="F6" s="30">
        <v>0</v>
      </c>
      <c r="G6" s="56">
        <f>C6*$B$6</f>
        <v>0</v>
      </c>
      <c r="H6" s="31">
        <f>D6*$B$6</f>
        <v>0</v>
      </c>
      <c r="I6" s="31">
        <f>E6*$B$6</f>
        <v>0</v>
      </c>
      <c r="J6" s="57">
        <f>F6*$B$6</f>
        <v>0</v>
      </c>
    </row>
    <row r="7" spans="1:11" x14ac:dyDescent="0.25">
      <c r="A7" s="32" t="s">
        <v>51</v>
      </c>
      <c r="B7" s="31">
        <f>'MODEL OFERTA A EMPLENAR'!D59</f>
        <v>0</v>
      </c>
      <c r="C7" s="53">
        <v>0</v>
      </c>
      <c r="D7">
        <v>0</v>
      </c>
      <c r="E7">
        <v>0</v>
      </c>
      <c r="F7">
        <v>0</v>
      </c>
      <c r="G7" s="58">
        <f>C7*$B$7</f>
        <v>0</v>
      </c>
      <c r="H7" s="24">
        <f>D7*$B$7</f>
        <v>0</v>
      </c>
      <c r="I7" s="24">
        <f>E7*$B$7</f>
        <v>0</v>
      </c>
      <c r="J7" s="59">
        <f>F7*$B$7</f>
        <v>0</v>
      </c>
    </row>
    <row r="8" spans="1:11" x14ac:dyDescent="0.25">
      <c r="A8" s="17" t="s">
        <v>52</v>
      </c>
      <c r="B8" s="31">
        <f>'MODEL OFERTA A EMPLENAR'!D60</f>
        <v>0</v>
      </c>
      <c r="C8" s="54">
        <v>0</v>
      </c>
      <c r="D8" s="32">
        <v>0</v>
      </c>
      <c r="E8" s="32">
        <v>0</v>
      </c>
      <c r="F8" s="32">
        <v>0</v>
      </c>
      <c r="G8" s="60">
        <f>C8*$B$8</f>
        <v>0</v>
      </c>
      <c r="H8" s="24">
        <f>D8*$B$8</f>
        <v>0</v>
      </c>
      <c r="I8" s="33">
        <f>E8*$B$8</f>
        <v>0</v>
      </c>
      <c r="J8" s="61">
        <f>F8*$B$8</f>
        <v>0</v>
      </c>
    </row>
    <row r="9" spans="1:11" x14ac:dyDescent="0.25">
      <c r="A9" s="34" t="s">
        <v>53</v>
      </c>
      <c r="B9" s="31">
        <f>'MODEL OFERTA A EMPLENAR'!D61</f>
        <v>0</v>
      </c>
      <c r="C9" s="53">
        <v>0</v>
      </c>
      <c r="D9">
        <v>0</v>
      </c>
      <c r="E9">
        <v>0</v>
      </c>
      <c r="F9">
        <v>10</v>
      </c>
      <c r="G9" s="58">
        <f>C9*$B$9</f>
        <v>0</v>
      </c>
      <c r="H9" s="24">
        <f>D9*$B$9</f>
        <v>0</v>
      </c>
      <c r="I9" s="24">
        <f>E9*$B$9</f>
        <v>0</v>
      </c>
      <c r="J9" s="59">
        <f>F9*$B$9</f>
        <v>0</v>
      </c>
    </row>
    <row r="10" spans="1:11" x14ac:dyDescent="0.25">
      <c r="A10" s="17" t="s">
        <v>54</v>
      </c>
      <c r="B10" s="31">
        <f>'MODEL OFERTA A EMPLENAR'!D62</f>
        <v>0</v>
      </c>
      <c r="C10" s="54">
        <v>0</v>
      </c>
      <c r="D10" s="32">
        <v>0</v>
      </c>
      <c r="E10" s="32">
        <v>0</v>
      </c>
      <c r="F10" s="32">
        <v>0</v>
      </c>
      <c r="G10" s="60">
        <f>C10*$B$10</f>
        <v>0</v>
      </c>
      <c r="H10" s="33">
        <f>D10*$B$10</f>
        <v>0</v>
      </c>
      <c r="I10" s="33">
        <f>E10*$B$10</f>
        <v>0</v>
      </c>
      <c r="J10" s="61">
        <f>F10*$B$10</f>
        <v>0</v>
      </c>
    </row>
    <row r="11" spans="1:11" x14ac:dyDescent="0.25">
      <c r="A11" s="34" t="s">
        <v>55</v>
      </c>
      <c r="B11" s="31">
        <f>'MODEL OFERTA A EMPLENAR'!D63</f>
        <v>0</v>
      </c>
      <c r="C11" s="55">
        <v>0</v>
      </c>
      <c r="D11" s="35">
        <v>0</v>
      </c>
      <c r="E11" s="35">
        <v>0</v>
      </c>
      <c r="F11" s="35">
        <v>0</v>
      </c>
      <c r="G11" s="62">
        <f>C11*$B$11</f>
        <v>0</v>
      </c>
      <c r="H11" s="36">
        <f>D11*$B$11</f>
        <v>0</v>
      </c>
      <c r="I11" s="36">
        <f>E11*$B$11</f>
        <v>0</v>
      </c>
      <c r="J11" s="63">
        <f>F11*$B$11</f>
        <v>0</v>
      </c>
    </row>
    <row r="12" spans="1:11" x14ac:dyDescent="0.25">
      <c r="A12" s="34" t="s">
        <v>56</v>
      </c>
      <c r="B12" s="31">
        <f>'MODEL OFERTA A EMPLENAR'!D64</f>
        <v>0</v>
      </c>
      <c r="C12" s="55">
        <v>0</v>
      </c>
      <c r="D12" s="35">
        <v>0</v>
      </c>
      <c r="E12" s="35">
        <v>0</v>
      </c>
      <c r="F12" s="35">
        <v>0</v>
      </c>
      <c r="G12" s="62">
        <f>C12*$B$12</f>
        <v>0</v>
      </c>
      <c r="H12" s="36">
        <f>D12*$B$12</f>
        <v>0</v>
      </c>
      <c r="I12" s="36">
        <f>E12*$B$12</f>
        <v>0</v>
      </c>
      <c r="J12" s="63">
        <f>F12*$B$12</f>
        <v>0</v>
      </c>
    </row>
    <row r="13" spans="1:11" x14ac:dyDescent="0.25">
      <c r="A13" s="73" t="s">
        <v>57</v>
      </c>
      <c r="B13" s="74">
        <f>'MODEL OFERTA A EMPLENAR'!D65</f>
        <v>0</v>
      </c>
      <c r="C13" s="75">
        <v>0</v>
      </c>
      <c r="D13" s="76">
        <v>0</v>
      </c>
      <c r="E13" s="76">
        <v>0</v>
      </c>
      <c r="F13" s="76">
        <v>0</v>
      </c>
      <c r="G13" s="77">
        <f>C13*$B$12</f>
        <v>0</v>
      </c>
      <c r="H13" s="78">
        <f>D13*$B$13</f>
        <v>0</v>
      </c>
      <c r="I13" s="78">
        <f>E13*$B$12</f>
        <v>0</v>
      </c>
      <c r="J13" s="79">
        <f>F13*$B$12</f>
        <v>0</v>
      </c>
    </row>
    <row r="14" spans="1:11" x14ac:dyDescent="0.25">
      <c r="A14" s="37" t="s">
        <v>103</v>
      </c>
      <c r="B14" s="48"/>
      <c r="C14" s="68">
        <f>SUM(C6:C13)</f>
        <v>0</v>
      </c>
      <c r="D14" s="69">
        <f>SUM(D6:D13)</f>
        <v>0</v>
      </c>
      <c r="E14" s="69">
        <f>SUM(E6:E13)</f>
        <v>0</v>
      </c>
      <c r="F14" s="69">
        <f>SUM(F6:F13)</f>
        <v>10</v>
      </c>
      <c r="G14" s="64">
        <f>SUM(G6:G10)</f>
        <v>0</v>
      </c>
      <c r="H14" s="38">
        <f>SUM(H6:H13)</f>
        <v>0</v>
      </c>
      <c r="I14" s="38">
        <f>SUM(I6:I10)</f>
        <v>0</v>
      </c>
      <c r="J14" s="38">
        <f>SUM(J6:J10)</f>
        <v>0</v>
      </c>
    </row>
    <row r="15" spans="1:11" x14ac:dyDescent="0.25">
      <c r="G15" s="53"/>
      <c r="J15" s="65"/>
    </row>
    <row r="16" spans="1:11" hidden="1" x14ac:dyDescent="0.25"/>
    <row r="17" spans="1:1" hidden="1" x14ac:dyDescent="0.25"/>
    <row r="18" spans="1:1" hidden="1" x14ac:dyDescent="0.25">
      <c r="A18" s="17"/>
    </row>
    <row r="19" spans="1:1" hidden="1" x14ac:dyDescent="0.25">
      <c r="A19" s="17"/>
    </row>
    <row r="20" spans="1:1" hidden="1" x14ac:dyDescent="0.25">
      <c r="A20" s="17"/>
    </row>
    <row r="21" spans="1:1" hidden="1" x14ac:dyDescent="0.25">
      <c r="A21" s="17"/>
    </row>
    <row r="22" spans="1:1" hidden="1" x14ac:dyDescent="0.25">
      <c r="A22" s="17"/>
    </row>
    <row r="23" spans="1:1" hidden="1" x14ac:dyDescent="0.25">
      <c r="A23" s="17"/>
    </row>
    <row r="24" spans="1:1" hidden="1" x14ac:dyDescent="0.25">
      <c r="A24" s="17"/>
    </row>
    <row r="25" spans="1:1" hidden="1" x14ac:dyDescent="0.25"/>
    <row r="26" spans="1:1" hidden="1" x14ac:dyDescent="0.25"/>
    <row r="27" spans="1:1" ht="15" customHeight="1" x14ac:dyDescent="0.25"/>
    <row r="28" spans="1:1" ht="15" customHeight="1" x14ac:dyDescent="0.25"/>
    <row r="29" spans="1:1" ht="15" customHeight="1" x14ac:dyDescent="0.25"/>
  </sheetData>
  <sheetProtection algorithmName="SHA-512" hashValue="a2bk6RFrgpLTyi94Y89EOmTnEtpXUZq7oKvkIZmE87rz7Mg2mhRofzJ8aaTV6abzGtJ4hmt9WxbAy7wbhq/TDg==" saltValue="30r29NGH6cQN0HJbuSCxGA==" spinCount="100000" sheet="1" objects="1" scenarios="1"/>
  <mergeCells count="2">
    <mergeCell ref="C4:F4"/>
    <mergeCell ref="G4:J4"/>
  </mergeCells>
  <pageMargins left="0.7" right="0.7" top="0.75" bottom="0.75" header="0.3" footer="0.3"/>
  <pageSetup paperSize="9" orientation="landscape" r:id="rId1"/>
  <ignoredErrors>
    <ignoredError sqref="H13" formula="1"/>
    <ignoredError sqref="C14:F1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bf2c4b8fcc8175fdc9cfcd55bf16c3ff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a2dbaff17b4cb99965c8da549792724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  <GestorCAD xmlns="6a9906d8-7354-4b2d-a694-b1e5ee9da8e0">
      <UserInfo>
        <DisplayName/>
        <AccountId xsi:nil="true"/>
        <AccountType/>
      </UserInfo>
    </GestorCAD>
  </documentManagement>
</p:properties>
</file>

<file path=customXml/itemProps1.xml><?xml version="1.0" encoding="utf-8"?>
<ds:datastoreItem xmlns:ds="http://schemas.openxmlformats.org/officeDocument/2006/customXml" ds:itemID="{8AA0E353-DBC1-4832-8AD5-5F5E14404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383993-E466-45CD-91E8-76FCFAB08F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1DCC77-7C51-4C2B-99D4-63A9B032DB20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MODEL OFERTA A EMPLENAR</vt:lpstr>
      <vt:lpstr>retimbres  MANUAL per anualitat</vt:lpstr>
      <vt:lpstr>retim ext automatica anual</vt:lpstr>
      <vt:lpstr>'MODEL OFERTA A EMPLENAR'!Àrea_d'impressió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Bosch Coll, Nuria</cp:lastModifiedBy>
  <cp:revision/>
  <dcterms:created xsi:type="dcterms:W3CDTF">2022-11-10T06:56:38Z</dcterms:created>
  <dcterms:modified xsi:type="dcterms:W3CDTF">2025-07-16T07:21:34Z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